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/>
  <xr:revisionPtr revIDLastSave="0" documentId="13_ncr:1_{613C60A5-B301-4237-BFBC-9F601ACB9AA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ONFRONTA" sheetId="2" r:id="rId1"/>
    <sheet name="CONFRONTA (2)" sheetId="3" r:id="rId2"/>
    <sheet name="CONFRONTA (3)" sheetId="4" r:id="rId3"/>
    <sheet name="CONFRONTA (4)" sheetId="5" r:id="rId4"/>
  </sheets>
  <externalReferences>
    <externalReference r:id="rId5"/>
  </externalReferences>
  <definedNames>
    <definedName name="_xlnm._FilterDatabase" localSheetId="0" hidden="1">CONFRONTA!$A$2:$A$89</definedName>
    <definedName name="_xlnm._FilterDatabase" localSheetId="1" hidden="1">'CONFRONTA (2)'!$A$2:$A$89</definedName>
    <definedName name="_xlnm._FilterDatabase" localSheetId="2" hidden="1">'CONFRONTA (3)'!$A$2:$A$89</definedName>
    <definedName name="_xlnm._FilterDatabase" localSheetId="3" hidden="1">'CONFRONTA (4)'!$A$2:$A$89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4" l="1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3" i="4"/>
  <c r="C96" i="5"/>
  <c r="D96" i="5" s="1"/>
  <c r="E96" i="5" s="1"/>
  <c r="C95" i="5"/>
  <c r="D95" i="5" s="1"/>
  <c r="E95" i="5" s="1"/>
  <c r="C94" i="5"/>
  <c r="D94" i="5" s="1"/>
  <c r="E94" i="5" s="1"/>
  <c r="C93" i="5"/>
  <c r="D93" i="5" s="1"/>
  <c r="E93" i="5" s="1"/>
  <c r="C92" i="5"/>
  <c r="D92" i="5" s="1"/>
  <c r="E92" i="5" s="1"/>
  <c r="C91" i="5"/>
  <c r="D91" i="5" s="1"/>
  <c r="E91" i="5" s="1"/>
  <c r="C90" i="5"/>
  <c r="D90" i="5" s="1"/>
  <c r="E90" i="5" s="1"/>
  <c r="C89" i="5"/>
  <c r="D89" i="5" s="1"/>
  <c r="E89" i="5" s="1"/>
  <c r="C88" i="5"/>
  <c r="D88" i="5" s="1"/>
  <c r="E88" i="5" s="1"/>
  <c r="C87" i="5"/>
  <c r="D87" i="5" s="1"/>
  <c r="E87" i="5" s="1"/>
  <c r="C86" i="5"/>
  <c r="D86" i="5" s="1"/>
  <c r="E86" i="5" s="1"/>
  <c r="C85" i="5"/>
  <c r="D85" i="5" s="1"/>
  <c r="E85" i="5" s="1"/>
  <c r="C84" i="5"/>
  <c r="D84" i="5" s="1"/>
  <c r="E84" i="5" s="1"/>
  <c r="C83" i="5"/>
  <c r="D83" i="5" s="1"/>
  <c r="E83" i="5" s="1"/>
  <c r="C82" i="5"/>
  <c r="D82" i="5" s="1"/>
  <c r="E82" i="5" s="1"/>
  <c r="C81" i="5"/>
  <c r="D81" i="5" s="1"/>
  <c r="E81" i="5" s="1"/>
  <c r="C80" i="5"/>
  <c r="D80" i="5" s="1"/>
  <c r="E80" i="5" s="1"/>
  <c r="C79" i="5"/>
  <c r="D79" i="5" s="1"/>
  <c r="E79" i="5" s="1"/>
  <c r="C78" i="5"/>
  <c r="D78" i="5" s="1"/>
  <c r="E78" i="5" s="1"/>
  <c r="C77" i="5"/>
  <c r="D77" i="5" s="1"/>
  <c r="E77" i="5" s="1"/>
  <c r="C76" i="5"/>
  <c r="D76" i="5" s="1"/>
  <c r="E76" i="5" s="1"/>
  <c r="C75" i="5"/>
  <c r="D75" i="5" s="1"/>
  <c r="E75" i="5" s="1"/>
  <c r="C74" i="5"/>
  <c r="D74" i="5" s="1"/>
  <c r="E74" i="5" s="1"/>
  <c r="C73" i="5"/>
  <c r="D73" i="5" s="1"/>
  <c r="E73" i="5" s="1"/>
  <c r="C72" i="5"/>
  <c r="D72" i="5" s="1"/>
  <c r="E72" i="5" s="1"/>
  <c r="C71" i="5"/>
  <c r="D71" i="5" s="1"/>
  <c r="E71" i="5" s="1"/>
  <c r="C70" i="5"/>
  <c r="D70" i="5" s="1"/>
  <c r="E70" i="5" s="1"/>
  <c r="C69" i="5"/>
  <c r="D69" i="5" s="1"/>
  <c r="E69" i="5" s="1"/>
  <c r="C68" i="5"/>
  <c r="D68" i="5" s="1"/>
  <c r="E68" i="5" s="1"/>
  <c r="C67" i="5"/>
  <c r="D67" i="5" s="1"/>
  <c r="E67" i="5" s="1"/>
  <c r="C66" i="5"/>
  <c r="D66" i="5" s="1"/>
  <c r="E66" i="5" s="1"/>
  <c r="C65" i="5"/>
  <c r="D65" i="5" s="1"/>
  <c r="E65" i="5" s="1"/>
  <c r="C64" i="5"/>
  <c r="D64" i="5" s="1"/>
  <c r="E64" i="5" s="1"/>
  <c r="C63" i="5"/>
  <c r="D63" i="5" s="1"/>
  <c r="E63" i="5" s="1"/>
  <c r="C62" i="5"/>
  <c r="D62" i="5" s="1"/>
  <c r="E62" i="5" s="1"/>
  <c r="C61" i="5"/>
  <c r="D61" i="5" s="1"/>
  <c r="E61" i="5" s="1"/>
  <c r="C60" i="5"/>
  <c r="D60" i="5" s="1"/>
  <c r="E60" i="5" s="1"/>
  <c r="C59" i="5"/>
  <c r="D59" i="5" s="1"/>
  <c r="E59" i="5" s="1"/>
  <c r="C58" i="5"/>
  <c r="D58" i="5" s="1"/>
  <c r="E58" i="5" s="1"/>
  <c r="C57" i="5"/>
  <c r="D57" i="5" s="1"/>
  <c r="E57" i="5" s="1"/>
  <c r="C56" i="5"/>
  <c r="D56" i="5" s="1"/>
  <c r="E56" i="5" s="1"/>
  <c r="C55" i="5"/>
  <c r="D55" i="5" s="1"/>
  <c r="E55" i="5" s="1"/>
  <c r="C54" i="5"/>
  <c r="D54" i="5" s="1"/>
  <c r="E54" i="5" s="1"/>
  <c r="C53" i="5"/>
  <c r="D53" i="5" s="1"/>
  <c r="E53" i="5" s="1"/>
  <c r="C52" i="5"/>
  <c r="D52" i="5" s="1"/>
  <c r="E52" i="5" s="1"/>
  <c r="C51" i="5"/>
  <c r="D51" i="5" s="1"/>
  <c r="E51" i="5" s="1"/>
  <c r="C50" i="5"/>
  <c r="D50" i="5" s="1"/>
  <c r="E50" i="5" s="1"/>
  <c r="C49" i="5"/>
  <c r="D49" i="5" s="1"/>
  <c r="E49" i="5" s="1"/>
  <c r="C48" i="5"/>
  <c r="D48" i="5" s="1"/>
  <c r="E48" i="5" s="1"/>
  <c r="C47" i="5"/>
  <c r="D47" i="5" s="1"/>
  <c r="E47" i="5" s="1"/>
  <c r="C46" i="5"/>
  <c r="D46" i="5" s="1"/>
  <c r="E46" i="5" s="1"/>
  <c r="C45" i="5"/>
  <c r="D45" i="5" s="1"/>
  <c r="E45" i="5" s="1"/>
  <c r="C44" i="5"/>
  <c r="D44" i="5" s="1"/>
  <c r="E44" i="5" s="1"/>
  <c r="C43" i="5"/>
  <c r="D43" i="5" s="1"/>
  <c r="E43" i="5" s="1"/>
  <c r="C42" i="5"/>
  <c r="D42" i="5" s="1"/>
  <c r="E42" i="5" s="1"/>
  <c r="C41" i="5"/>
  <c r="D41" i="5" s="1"/>
  <c r="E41" i="5" s="1"/>
  <c r="C40" i="5"/>
  <c r="D40" i="5" s="1"/>
  <c r="E40" i="5" s="1"/>
  <c r="C39" i="5"/>
  <c r="D39" i="5" s="1"/>
  <c r="E39" i="5" s="1"/>
  <c r="C38" i="5"/>
  <c r="D38" i="5" s="1"/>
  <c r="E38" i="5" s="1"/>
  <c r="D37" i="5"/>
  <c r="E37" i="5" s="1"/>
  <c r="C37" i="5"/>
  <c r="C36" i="5"/>
  <c r="D36" i="5" s="1"/>
  <c r="E36" i="5" s="1"/>
  <c r="C35" i="5"/>
  <c r="D35" i="5" s="1"/>
  <c r="E35" i="5" s="1"/>
  <c r="C34" i="5"/>
  <c r="D34" i="5" s="1"/>
  <c r="E34" i="5" s="1"/>
  <c r="C33" i="5"/>
  <c r="D33" i="5" s="1"/>
  <c r="E33" i="5" s="1"/>
  <c r="C32" i="5"/>
  <c r="D32" i="5" s="1"/>
  <c r="E32" i="5" s="1"/>
  <c r="C31" i="5"/>
  <c r="D31" i="5" s="1"/>
  <c r="E31" i="5" s="1"/>
  <c r="D30" i="5"/>
  <c r="E30" i="5" s="1"/>
  <c r="C30" i="5"/>
  <c r="C29" i="5"/>
  <c r="D29" i="5" s="1"/>
  <c r="E29" i="5" s="1"/>
  <c r="C28" i="5"/>
  <c r="D28" i="5" s="1"/>
  <c r="E28" i="5" s="1"/>
  <c r="C27" i="5"/>
  <c r="D27" i="5" s="1"/>
  <c r="E27" i="5" s="1"/>
  <c r="C26" i="5"/>
  <c r="D26" i="5" s="1"/>
  <c r="E26" i="5" s="1"/>
  <c r="C25" i="5"/>
  <c r="D25" i="5" s="1"/>
  <c r="E25" i="5" s="1"/>
  <c r="C24" i="5"/>
  <c r="D24" i="5" s="1"/>
  <c r="E24" i="5" s="1"/>
  <c r="C23" i="5"/>
  <c r="D23" i="5" s="1"/>
  <c r="E23" i="5" s="1"/>
  <c r="C22" i="5"/>
  <c r="D22" i="5" s="1"/>
  <c r="E22" i="5" s="1"/>
  <c r="C21" i="5"/>
  <c r="D21" i="5" s="1"/>
  <c r="E21" i="5" s="1"/>
  <c r="C20" i="5"/>
  <c r="D20" i="5" s="1"/>
  <c r="E20" i="5" s="1"/>
  <c r="C19" i="5"/>
  <c r="D19" i="5" s="1"/>
  <c r="E19" i="5" s="1"/>
  <c r="C18" i="5"/>
  <c r="D18" i="5" s="1"/>
  <c r="E18" i="5" s="1"/>
  <c r="C17" i="5"/>
  <c r="D17" i="5" s="1"/>
  <c r="E17" i="5" s="1"/>
  <c r="C16" i="5"/>
  <c r="D16" i="5" s="1"/>
  <c r="E16" i="5" s="1"/>
  <c r="C15" i="5"/>
  <c r="D15" i="5" s="1"/>
  <c r="E15" i="5" s="1"/>
  <c r="C14" i="5"/>
  <c r="D14" i="5" s="1"/>
  <c r="E14" i="5" s="1"/>
  <c r="C13" i="5"/>
  <c r="D13" i="5" s="1"/>
  <c r="E13" i="5" s="1"/>
  <c r="C12" i="5"/>
  <c r="D12" i="5" s="1"/>
  <c r="E12" i="5" s="1"/>
  <c r="C11" i="5"/>
  <c r="D11" i="5" s="1"/>
  <c r="E11" i="5" s="1"/>
  <c r="C10" i="5"/>
  <c r="D10" i="5" s="1"/>
  <c r="E10" i="5" s="1"/>
  <c r="C9" i="5"/>
  <c r="D9" i="5" s="1"/>
  <c r="E9" i="5" s="1"/>
  <c r="C8" i="5"/>
  <c r="D8" i="5" s="1"/>
  <c r="E8" i="5" s="1"/>
  <c r="C7" i="5"/>
  <c r="D7" i="5" s="1"/>
  <c r="E7" i="5" s="1"/>
  <c r="C6" i="5"/>
  <c r="D6" i="5" s="1"/>
  <c r="E6" i="5" s="1"/>
  <c r="C5" i="5"/>
  <c r="D5" i="5" s="1"/>
  <c r="E5" i="5" s="1"/>
  <c r="C4" i="5"/>
  <c r="D4" i="5" s="1"/>
  <c r="E4" i="5" s="1"/>
  <c r="C3" i="5"/>
  <c r="D3" i="5" s="1"/>
  <c r="E3" i="5" s="1"/>
  <c r="D94" i="3"/>
  <c r="E94" i="3" s="1"/>
  <c r="D93" i="3"/>
  <c r="E93" i="3" s="1"/>
  <c r="D92" i="3"/>
  <c r="D90" i="3"/>
  <c r="E90" i="3" s="1"/>
  <c r="D89" i="3"/>
  <c r="E89" i="3" s="1"/>
  <c r="D86" i="3"/>
  <c r="E86" i="3" s="1"/>
  <c r="D82" i="3"/>
  <c r="E82" i="3" s="1"/>
  <c r="D80" i="3"/>
  <c r="D78" i="3"/>
  <c r="E78" i="3" s="1"/>
  <c r="D77" i="3"/>
  <c r="D76" i="3"/>
  <c r="D74" i="3"/>
  <c r="E74" i="3" s="1"/>
  <c r="D73" i="3"/>
  <c r="E73" i="3" s="1"/>
  <c r="D70" i="3"/>
  <c r="E70" i="3" s="1"/>
  <c r="D68" i="3"/>
  <c r="D66" i="3"/>
  <c r="E66" i="3" s="1"/>
  <c r="D64" i="3"/>
  <c r="D62" i="3"/>
  <c r="E62" i="3" s="1"/>
  <c r="D61" i="3"/>
  <c r="E61" i="3" s="1"/>
  <c r="D58" i="3"/>
  <c r="E58" i="3" s="1"/>
  <c r="D57" i="3"/>
  <c r="E57" i="3" s="1"/>
  <c r="D54" i="3"/>
  <c r="E54" i="3" s="1"/>
  <c r="D52" i="3"/>
  <c r="D50" i="3"/>
  <c r="E50" i="3" s="1"/>
  <c r="D48" i="3"/>
  <c r="D46" i="3"/>
  <c r="E46" i="3" s="1"/>
  <c r="D45" i="3"/>
  <c r="E45" i="3" s="1"/>
  <c r="D44" i="3"/>
  <c r="D42" i="3"/>
  <c r="E42" i="3" s="1"/>
  <c r="D41" i="3"/>
  <c r="E41" i="3" s="1"/>
  <c r="D38" i="3"/>
  <c r="E38" i="3" s="1"/>
  <c r="D34" i="3"/>
  <c r="E34" i="3" s="1"/>
  <c r="D32" i="3"/>
  <c r="D30" i="3"/>
  <c r="E30" i="3" s="1"/>
  <c r="D29" i="3"/>
  <c r="E29" i="3" s="1"/>
  <c r="D26" i="3"/>
  <c r="E26" i="3" s="1"/>
  <c r="D25" i="3"/>
  <c r="E25" i="3" s="1"/>
  <c r="D22" i="3"/>
  <c r="E22" i="3" s="1"/>
  <c r="D18" i="3"/>
  <c r="E18" i="3" s="1"/>
  <c r="D17" i="3"/>
  <c r="D14" i="3"/>
  <c r="E14" i="3" s="1"/>
  <c r="D13" i="3"/>
  <c r="D10" i="3"/>
  <c r="E10" i="3" s="1"/>
  <c r="D9" i="3"/>
  <c r="E9" i="3" s="1"/>
  <c r="D8" i="3"/>
  <c r="E8" i="3"/>
  <c r="D7" i="3"/>
  <c r="E7" i="3"/>
  <c r="D6" i="3"/>
  <c r="E6" i="3" s="1"/>
  <c r="D5" i="3"/>
  <c r="E5" i="3" s="1"/>
  <c r="C90" i="2"/>
  <c r="C91" i="2"/>
  <c r="C92" i="2"/>
  <c r="C93" i="2"/>
  <c r="C94" i="2"/>
  <c r="C95" i="2"/>
  <c r="C96" i="2"/>
  <c r="D97" i="5" l="1"/>
  <c r="E97" i="5"/>
  <c r="D90" i="2"/>
  <c r="E77" i="3"/>
  <c r="D21" i="3"/>
  <c r="E21" i="3" s="1"/>
  <c r="D28" i="3"/>
  <c r="E28" i="3" s="1"/>
  <c r="D37" i="3"/>
  <c r="E37" i="3" s="1"/>
  <c r="D53" i="3"/>
  <c r="E53" i="3" s="1"/>
  <c r="D60" i="3"/>
  <c r="E60" i="3" s="1"/>
  <c r="D69" i="3"/>
  <c r="E69" i="3" s="1"/>
  <c r="D85" i="3"/>
  <c r="E85" i="3" s="1"/>
  <c r="E44" i="3"/>
  <c r="E76" i="3"/>
  <c r="E92" i="3"/>
  <c r="E13" i="3"/>
  <c r="D24" i="3"/>
  <c r="E24" i="3" s="1"/>
  <c r="D33" i="3"/>
  <c r="E33" i="3" s="1"/>
  <c r="D40" i="3"/>
  <c r="E40" i="3" s="1"/>
  <c r="D49" i="3"/>
  <c r="E49" i="3" s="1"/>
  <c r="E52" i="3"/>
  <c r="D56" i="3"/>
  <c r="E56" i="3" s="1"/>
  <c r="D65" i="3"/>
  <c r="E65" i="3" s="1"/>
  <c r="E68" i="3"/>
  <c r="D72" i="3"/>
  <c r="E72" i="3" s="1"/>
  <c r="D81" i="3"/>
  <c r="E81" i="3" s="1"/>
  <c r="D88" i="3"/>
  <c r="E88" i="3" s="1"/>
  <c r="E17" i="3"/>
  <c r="D20" i="3"/>
  <c r="E20" i="3" s="1"/>
  <c r="E32" i="3"/>
  <c r="D36" i="3"/>
  <c r="E36" i="3" s="1"/>
  <c r="E48" i="3"/>
  <c r="E64" i="3"/>
  <c r="E80" i="3"/>
  <c r="D84" i="3"/>
  <c r="E84" i="3" s="1"/>
  <c r="D4" i="3"/>
  <c r="E4" i="3" s="1"/>
  <c r="D12" i="3"/>
  <c r="E12" i="3" s="1"/>
  <c r="D16" i="3"/>
  <c r="E16" i="3" s="1"/>
  <c r="D96" i="3"/>
  <c r="E96" i="3" s="1"/>
  <c r="D3" i="3"/>
  <c r="D11" i="3"/>
  <c r="E11" i="3" s="1"/>
  <c r="D15" i="3"/>
  <c r="E15" i="3" s="1"/>
  <c r="D19" i="3"/>
  <c r="E19" i="3" s="1"/>
  <c r="D23" i="3"/>
  <c r="E23" i="3" s="1"/>
  <c r="D27" i="3"/>
  <c r="E27" i="3" s="1"/>
  <c r="D31" i="3"/>
  <c r="E31" i="3" s="1"/>
  <c r="D35" i="3"/>
  <c r="E35" i="3" s="1"/>
  <c r="D39" i="3"/>
  <c r="E39" i="3" s="1"/>
  <c r="D43" i="3"/>
  <c r="E43" i="3" s="1"/>
  <c r="D47" i="3"/>
  <c r="E47" i="3" s="1"/>
  <c r="D51" i="3"/>
  <c r="E51" i="3" s="1"/>
  <c r="D55" i="3"/>
  <c r="E55" i="3" s="1"/>
  <c r="D59" i="3"/>
  <c r="E59" i="3" s="1"/>
  <c r="D63" i="3"/>
  <c r="E63" i="3" s="1"/>
  <c r="D67" i="3"/>
  <c r="E67" i="3" s="1"/>
  <c r="D71" i="3"/>
  <c r="E71" i="3" s="1"/>
  <c r="D75" i="3"/>
  <c r="E75" i="3" s="1"/>
  <c r="D79" i="3"/>
  <c r="E79" i="3" s="1"/>
  <c r="D83" i="3"/>
  <c r="E83" i="3" s="1"/>
  <c r="D87" i="3"/>
  <c r="E87" i="3" s="1"/>
  <c r="D91" i="3"/>
  <c r="E91" i="3" s="1"/>
  <c r="D95" i="3"/>
  <c r="E95" i="3" s="1"/>
  <c r="D93" i="2"/>
  <c r="D92" i="2"/>
  <c r="D94" i="2"/>
  <c r="D96" i="2"/>
  <c r="D95" i="2"/>
  <c r="D91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3" i="2"/>
  <c r="D13" i="2" l="1"/>
  <c r="D7" i="2"/>
  <c r="D97" i="3"/>
  <c r="E3" i="3"/>
  <c r="E97" i="3" s="1"/>
  <c r="C97" i="2"/>
  <c r="D17" i="2"/>
  <c r="D8" i="2"/>
  <c r="D35" i="2"/>
  <c r="D67" i="2"/>
  <c r="D51" i="2"/>
  <c r="D83" i="2"/>
  <c r="D19" i="2"/>
  <c r="D79" i="2"/>
  <c r="D63" i="2"/>
  <c r="D47" i="2"/>
  <c r="D31" i="2"/>
  <c r="D15" i="2"/>
  <c r="D75" i="2"/>
  <c r="D59" i="2"/>
  <c r="D43" i="2"/>
  <c r="D27" i="2"/>
  <c r="D11" i="2"/>
  <c r="D87" i="2"/>
  <c r="D71" i="2"/>
  <c r="D55" i="2"/>
  <c r="D39" i="2"/>
  <c r="D23" i="2"/>
  <c r="D86" i="2"/>
  <c r="D82" i="2"/>
  <c r="D78" i="2"/>
  <c r="D74" i="2"/>
  <c r="D70" i="2"/>
  <c r="D66" i="2"/>
  <c r="D62" i="2"/>
  <c r="D58" i="2"/>
  <c r="D54" i="2"/>
  <c r="D50" i="2"/>
  <c r="D46" i="2"/>
  <c r="D42" i="2"/>
  <c r="D38" i="2"/>
  <c r="D34" i="2"/>
  <c r="D30" i="2"/>
  <c r="D26" i="2"/>
  <c r="D22" i="2"/>
  <c r="D18" i="2"/>
  <c r="D14" i="2"/>
  <c r="D10" i="2"/>
  <c r="D6" i="2"/>
  <c r="D89" i="2"/>
  <c r="D85" i="2"/>
  <c r="D81" i="2"/>
  <c r="D77" i="2"/>
  <c r="D73" i="2"/>
  <c r="D69" i="2"/>
  <c r="D65" i="2"/>
  <c r="D61" i="2"/>
  <c r="D57" i="2"/>
  <c r="D53" i="2"/>
  <c r="D49" i="2"/>
  <c r="D45" i="2"/>
  <c r="D41" i="2"/>
  <c r="D37" i="2"/>
  <c r="D33" i="2"/>
  <c r="D29" i="2"/>
  <c r="D25" i="2"/>
  <c r="D21" i="2"/>
  <c r="D9" i="2"/>
  <c r="D5" i="2"/>
  <c r="D88" i="2"/>
  <c r="D84" i="2"/>
  <c r="D80" i="2"/>
  <c r="D76" i="2"/>
  <c r="D72" i="2"/>
  <c r="D68" i="2"/>
  <c r="D64" i="2"/>
  <c r="D60" i="2"/>
  <c r="D56" i="2"/>
  <c r="D52" i="2"/>
  <c r="D48" i="2"/>
  <c r="D44" i="2"/>
  <c r="D40" i="2"/>
  <c r="D36" i="2"/>
  <c r="D32" i="2"/>
  <c r="D28" i="2"/>
  <c r="D24" i="2"/>
  <c r="D20" i="2"/>
  <c r="D16" i="2"/>
  <c r="D12" i="2"/>
  <c r="D4" i="2"/>
  <c r="D3" i="2"/>
  <c r="D97" i="2" l="1"/>
</calcChain>
</file>

<file path=xl/sharedStrings.xml><?xml version="1.0" encoding="utf-8"?>
<sst xmlns="http://schemas.openxmlformats.org/spreadsheetml/2006/main" count="405" uniqueCount="102">
  <si>
    <t>Nome</t>
  </si>
  <si>
    <t>Elenco richieste di pagamento a rate</t>
  </si>
  <si>
    <t>🚙🚙🚙 Concessionaria Ruotebucate</t>
  </si>
  <si>
    <t>Beatrice Giordano</t>
  </si>
  <si>
    <t>Aurora Moretti</t>
  </si>
  <si>
    <t>Beatrice Greco</t>
  </si>
  <si>
    <t>Lorenzo Greco</t>
  </si>
  <si>
    <t>Edoardo Ricci</t>
  </si>
  <si>
    <t>Beatrice Ferrari</t>
  </si>
  <si>
    <t>Sofia Russo</t>
  </si>
  <si>
    <t>Lorenzo Marino</t>
  </si>
  <si>
    <t>Sofia Marino</t>
  </si>
  <si>
    <t>Leonardo Bianchi</t>
  </si>
  <si>
    <t>Francesco Russo</t>
  </si>
  <si>
    <t>Greta Giordano</t>
  </si>
  <si>
    <t>Ginevra Marino</t>
  </si>
  <si>
    <t>Greta Moretti</t>
  </si>
  <si>
    <t>Andrea Bianchi</t>
  </si>
  <si>
    <t>Beatrice Colombo</t>
  </si>
  <si>
    <t>Alessandro Barbieri</t>
  </si>
  <si>
    <t>Emma Mancini</t>
  </si>
  <si>
    <t>Sofia Bruno</t>
  </si>
  <si>
    <t>Alessandro Rossi</t>
  </si>
  <si>
    <t>Leonardo Lombardi</t>
  </si>
  <si>
    <t>Giorgia Bianchi</t>
  </si>
  <si>
    <t>Emma Conti</t>
  </si>
  <si>
    <t>Alice Bruno</t>
  </si>
  <si>
    <t>Alessandro Esposito</t>
  </si>
  <si>
    <t>Riccardo Rossi</t>
  </si>
  <si>
    <t>Greta Costa</t>
  </si>
  <si>
    <t>Giorgia Marino</t>
  </si>
  <si>
    <t>Sofia Mancini</t>
  </si>
  <si>
    <t>Giorgia Colombo</t>
  </si>
  <si>
    <t>Ginevra Colombo</t>
  </si>
  <si>
    <t>Giulia Ferrari</t>
  </si>
  <si>
    <t>Aurora Ferrari</t>
  </si>
  <si>
    <t>Greta Romano</t>
  </si>
  <si>
    <t>Lorenzo Conti</t>
  </si>
  <si>
    <t>Alessandro Ferrari</t>
  </si>
  <si>
    <t>Francesco Esposito</t>
  </si>
  <si>
    <t>Mattia Conti</t>
  </si>
  <si>
    <t>Tommaso Costa</t>
  </si>
  <si>
    <t>Sofia Giordano</t>
  </si>
  <si>
    <t>Alice Rossi</t>
  </si>
  <si>
    <t>Aurora Bianchi</t>
  </si>
  <si>
    <t>Sofia Esposito</t>
  </si>
  <si>
    <t>Emma Bianchi</t>
  </si>
  <si>
    <t>Francesco Ferrari</t>
  </si>
  <si>
    <t>Gabriele Bruno</t>
  </si>
  <si>
    <t>Edoardo Russo</t>
  </si>
  <si>
    <t>Beatrice Romano</t>
  </si>
  <si>
    <t>Beatrice Conti</t>
  </si>
  <si>
    <t>Sofia Barbieri</t>
  </si>
  <si>
    <t>Riccardo Bianchi</t>
  </si>
  <si>
    <t>Francesco Bruno</t>
  </si>
  <si>
    <t>Aurora Marino</t>
  </si>
  <si>
    <t>Giorgia Moretti</t>
  </si>
  <si>
    <t>Leonardo Rossi</t>
  </si>
  <si>
    <t>Anna Costa</t>
  </si>
  <si>
    <t>Leonardo Marino</t>
  </si>
  <si>
    <t>Alessandro Russo</t>
  </si>
  <si>
    <t>Francesco Bianchi</t>
  </si>
  <si>
    <t>Alessandro Colombo</t>
  </si>
  <si>
    <t>Francesco Rossi</t>
  </si>
  <si>
    <t>Sofia Ferrari</t>
  </si>
  <si>
    <t>Riccardo Moretti</t>
  </si>
  <si>
    <t>Anna De Luca</t>
  </si>
  <si>
    <t>Giorgia Costa</t>
  </si>
  <si>
    <t>Edoardo Greco</t>
  </si>
  <si>
    <t>Giulia Lombardi</t>
  </si>
  <si>
    <t>Alice Greco</t>
  </si>
  <si>
    <t>Beatrice Bruno</t>
  </si>
  <si>
    <t>Sofia Bianchi</t>
  </si>
  <si>
    <t>Aurora Russo</t>
  </si>
  <si>
    <t>Leonardo Ferrari</t>
  </si>
  <si>
    <t>Edoardo Bianchi</t>
  </si>
  <si>
    <t>Anna Romano</t>
  </si>
  <si>
    <t>Riccardo Russo</t>
  </si>
  <si>
    <t>Mattia Greco</t>
  </si>
  <si>
    <t>Sofia Colombo</t>
  </si>
  <si>
    <t>Giorgia Greco</t>
  </si>
  <si>
    <t>Emma De Luca</t>
  </si>
  <si>
    <t>Riccardo Greco</t>
  </si>
  <si>
    <t>Emma Bruno</t>
  </si>
  <si>
    <t>Giulia Rossi</t>
  </si>
  <si>
    <t>Edoardo Marino</t>
  </si>
  <si>
    <t>Ginevra Ricci</t>
  </si>
  <si>
    <t>Leonardo Colombo</t>
  </si>
  <si>
    <t>Leonardo Esposito</t>
  </si>
  <si>
    <t>Edoardo Esposito</t>
  </si>
  <si>
    <t>Lorenzo Gallo</t>
  </si>
  <si>
    <t>Tommaso Russo</t>
  </si>
  <si>
    <t>Ginevra De Luca</t>
  </si>
  <si>
    <t>Giorgia Bruno</t>
  </si>
  <si>
    <t>Francesco De Luca</t>
  </si>
  <si>
    <t>Alice Lombardi</t>
  </si>
  <si>
    <t>Emma Russo</t>
  </si>
  <si>
    <t>Importo totale</t>
  </si>
  <si>
    <t>Importo rate successive</t>
  </si>
  <si>
    <t>Importo da pagare subito</t>
  </si>
  <si>
    <t>Cattivi pagatori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</si>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</sst>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€&quot;\ * #,##0.00_-;\-&quot;€&quot;\ * #,##0.00_-;_-&quot;€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1" xfId="0" applyBorder="1"/>
    <xf numFmtId="44" fontId="0" fillId="0" borderId="1" xfId="1" applyFont="1" applyBorder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9" fontId="0" fillId="3" borderId="1" xfId="0" applyNumberFormat="1" applyFill="1" applyBorder="1" applyAlignment="1">
      <alignment horizontal="center" vertical="center"/>
    </xf>
    <xf numFmtId="44" fontId="0" fillId="0" borderId="1" xfId="1" applyFont="1" applyBorder="1" applyAlignment="1">
      <alignment horizontal="center"/>
    </xf>
    <xf numFmtId="44" fontId="2" fillId="4" borderId="1" xfId="1" applyFont="1" applyFill="1" applyBorder="1"/>
    <xf numFmtId="0" fontId="0" fillId="0" borderId="1" xfId="1" applyNumberFormat="1" applyFont="1" applyBorder="1" applyAlignment="1">
      <alignment horizontal="center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ATTIVI%20PAGATOR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ttivi Pagatori"/>
    </sheetNames>
    <sheetDataSet>
      <sheetData sheetId="0">
        <row r="1">
          <cell r="A1" t="str">
            <v>Elenco cattivi pagatori</v>
          </cell>
        </row>
        <row r="2">
          <cell r="A2" t="str">
            <v>Sofia Rossi</v>
          </cell>
        </row>
        <row r="3">
          <cell r="A3" t="str">
            <v>Sofia Greco</v>
          </cell>
        </row>
        <row r="4">
          <cell r="A4" t="str">
            <v>Emma Ferrari</v>
          </cell>
        </row>
        <row r="5">
          <cell r="A5" t="str">
            <v>Francesco Marino</v>
          </cell>
        </row>
        <row r="6">
          <cell r="A6" t="str">
            <v>Beatrice Ferrari</v>
          </cell>
        </row>
        <row r="7">
          <cell r="A7" t="str">
            <v>Gabriele Mancini</v>
          </cell>
        </row>
        <row r="8">
          <cell r="A8" t="str">
            <v>Beatrice Greco</v>
          </cell>
        </row>
        <row r="9">
          <cell r="A9" t="str">
            <v>Tommaso Marino</v>
          </cell>
        </row>
        <row r="10">
          <cell r="A10" t="str">
            <v>Mattia Barbieri</v>
          </cell>
        </row>
        <row r="11">
          <cell r="A11" t="str">
            <v>Tommaso Bianchi</v>
          </cell>
        </row>
        <row r="12">
          <cell r="A12" t="str">
            <v>Aurora Rossi</v>
          </cell>
        </row>
        <row r="13">
          <cell r="A13" t="str">
            <v>Riccardo Bruno</v>
          </cell>
        </row>
        <row r="14">
          <cell r="A14" t="str">
            <v>Giorgia Ricci</v>
          </cell>
        </row>
        <row r="15">
          <cell r="A15" t="str">
            <v>Giulia Greco</v>
          </cell>
        </row>
        <row r="16">
          <cell r="A16" t="str">
            <v>Beatrice Costa</v>
          </cell>
        </row>
        <row r="17">
          <cell r="A17" t="str">
            <v>Alice Gallo</v>
          </cell>
        </row>
        <row r="18">
          <cell r="A18" t="str">
            <v>Alessandro Costa</v>
          </cell>
        </row>
        <row r="19">
          <cell r="A19" t="str">
            <v>Beatrice Rossi</v>
          </cell>
        </row>
        <row r="20">
          <cell r="A20" t="str">
            <v>Anna Rossi</v>
          </cell>
        </row>
        <row r="21">
          <cell r="A21" t="str">
            <v>Sofia Russo</v>
          </cell>
        </row>
        <row r="22">
          <cell r="A22" t="str">
            <v>Lorenzo Greco</v>
          </cell>
        </row>
        <row r="23">
          <cell r="A23" t="str">
            <v>Leonardo Bruno</v>
          </cell>
        </row>
        <row r="24">
          <cell r="A24" t="str">
            <v>Ginevra Ferrari</v>
          </cell>
        </row>
        <row r="25">
          <cell r="A25" t="str">
            <v>Alessandro Bianchi</v>
          </cell>
        </row>
        <row r="26">
          <cell r="A26" t="str">
            <v>Leonardo Russo</v>
          </cell>
        </row>
        <row r="27">
          <cell r="A27" t="str">
            <v>Mattia Moretti</v>
          </cell>
        </row>
        <row r="28">
          <cell r="A28" t="str">
            <v>Beatrice Giordano</v>
          </cell>
        </row>
        <row r="29">
          <cell r="A29" t="str">
            <v>Aurora Moretti</v>
          </cell>
        </row>
        <row r="30">
          <cell r="A30" t="str">
            <v>Giulia Barbieri</v>
          </cell>
        </row>
        <row r="31">
          <cell r="A31" t="str">
            <v>Riccardo Mancini</v>
          </cell>
        </row>
        <row r="32">
          <cell r="A32" t="str">
            <v>Giulia Bianchi</v>
          </cell>
        </row>
        <row r="33">
          <cell r="A33" t="str">
            <v>Edoardo Ricci</v>
          </cell>
        </row>
        <row r="34">
          <cell r="A34" t="str">
            <v>Giulia Mancini</v>
          </cell>
        </row>
        <row r="35">
          <cell r="A35" t="str">
            <v>Sofia Lombardi</v>
          </cell>
        </row>
        <row r="36">
          <cell r="A36" t="str">
            <v>Giulia Esposito</v>
          </cell>
        </row>
        <row r="37">
          <cell r="A37" t="str">
            <v>Edoardo Conti</v>
          </cell>
        </row>
        <row r="38">
          <cell r="A38" t="str">
            <v>Lorenzo Rossi</v>
          </cell>
        </row>
        <row r="39">
          <cell r="A39" t="str">
            <v>Alessandro Mancini</v>
          </cell>
        </row>
        <row r="40">
          <cell r="A40" t="str">
            <v>Giulia Russo</v>
          </cell>
        </row>
        <row r="41">
          <cell r="A41" t="str">
            <v>Emma Marino</v>
          </cell>
        </row>
        <row r="42">
          <cell r="A42" t="str">
            <v>Ginevra Costa</v>
          </cell>
        </row>
        <row r="43">
          <cell r="A43" t="str">
            <v>Aurora Esposito</v>
          </cell>
        </row>
        <row r="44">
          <cell r="A44" t="str">
            <v>Alessandro Conti</v>
          </cell>
        </row>
        <row r="45">
          <cell r="A45" t="str">
            <v>Ginevra Russo</v>
          </cell>
        </row>
        <row r="46">
          <cell r="A46" t="str">
            <v>Riccardo Ricci</v>
          </cell>
        </row>
        <row r="47">
          <cell r="A47" t="str">
            <v>Aurora Costa</v>
          </cell>
        </row>
        <row r="48">
          <cell r="A48" t="str">
            <v>Ginevra Rossi</v>
          </cell>
        </row>
        <row r="49">
          <cell r="A49" t="str">
            <v>Anna Ricci</v>
          </cell>
        </row>
        <row r="50">
          <cell r="A50" t="str">
            <v>Alice Mancini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A20BC-2879-4245-AEBB-0052ACB85CB5}">
  <dimension ref="A1:D97"/>
  <sheetViews>
    <sheetView tabSelected="1" zoomScale="140" zoomScaleNormal="140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19.140625" customWidth="1"/>
    <col min="2" max="4" width="23" customWidth="1"/>
  </cols>
  <sheetData>
    <row r="1" spans="1:4" ht="51" customHeight="1" x14ac:dyDescent="0.25">
      <c r="A1" s="4" t="s">
        <v>2</v>
      </c>
      <c r="B1" s="4" t="s">
        <v>1</v>
      </c>
      <c r="C1" s="5">
        <v>0.6</v>
      </c>
    </row>
    <row r="2" spans="1:4" ht="37.5" customHeight="1" x14ac:dyDescent="0.25">
      <c r="A2" s="4" t="s">
        <v>0</v>
      </c>
      <c r="B2" s="4" t="s">
        <v>97</v>
      </c>
      <c r="C2" s="4" t="s">
        <v>98</v>
      </c>
      <c r="D2" s="4" t="s">
        <v>99</v>
      </c>
    </row>
    <row r="3" spans="1:4" x14ac:dyDescent="0.25">
      <c r="A3" s="1" t="s">
        <v>71</v>
      </c>
      <c r="B3" s="2">
        <v>28284.94</v>
      </c>
      <c r="C3" s="2">
        <f t="shared" ref="C3:C34" si="0">B3*C$1</f>
        <v>16970.964</v>
      </c>
      <c r="D3" s="2">
        <f t="shared" ref="D3:D34" si="1">B3-C3</f>
        <v>11313.975999999999</v>
      </c>
    </row>
    <row r="4" spans="1:4" x14ac:dyDescent="0.25">
      <c r="A4" s="1" t="s">
        <v>83</v>
      </c>
      <c r="B4" s="2">
        <v>26119.67</v>
      </c>
      <c r="C4" s="2">
        <f t="shared" si="0"/>
        <v>15671.801999999998</v>
      </c>
      <c r="D4" s="2">
        <f t="shared" si="1"/>
        <v>10447.868</v>
      </c>
    </row>
    <row r="5" spans="1:4" x14ac:dyDescent="0.25">
      <c r="A5" s="1" t="s">
        <v>90</v>
      </c>
      <c r="B5" s="2">
        <v>30168.240000000002</v>
      </c>
      <c r="C5" s="2">
        <f t="shared" si="0"/>
        <v>18100.944</v>
      </c>
      <c r="D5" s="2">
        <f t="shared" si="1"/>
        <v>12067.296000000002</v>
      </c>
    </row>
    <row r="6" spans="1:4" x14ac:dyDescent="0.25">
      <c r="A6" s="1" t="s">
        <v>96</v>
      </c>
      <c r="B6" s="2">
        <v>23244.84</v>
      </c>
      <c r="C6" s="2">
        <f t="shared" si="0"/>
        <v>13946.904</v>
      </c>
      <c r="D6" s="2">
        <f t="shared" si="1"/>
        <v>9297.9359999999997</v>
      </c>
    </row>
    <row r="7" spans="1:4" x14ac:dyDescent="0.25">
      <c r="A7" s="1" t="s">
        <v>44</v>
      </c>
      <c r="B7" s="2">
        <v>25890.37</v>
      </c>
      <c r="C7" s="2">
        <f t="shared" si="0"/>
        <v>15534.221999999998</v>
      </c>
      <c r="D7" s="2">
        <f t="shared" si="1"/>
        <v>10356.148000000001</v>
      </c>
    </row>
    <row r="8" spans="1:4" x14ac:dyDescent="0.25">
      <c r="A8" s="1" t="s">
        <v>23</v>
      </c>
      <c r="B8" s="2">
        <v>27006.959999999999</v>
      </c>
      <c r="C8" s="2">
        <f t="shared" si="0"/>
        <v>16204.175999999999</v>
      </c>
      <c r="D8" s="2">
        <f t="shared" si="1"/>
        <v>10802.784</v>
      </c>
    </row>
    <row r="9" spans="1:4" x14ac:dyDescent="0.25">
      <c r="A9" s="1" t="s">
        <v>75</v>
      </c>
      <c r="B9" s="2">
        <v>18303.52</v>
      </c>
      <c r="C9" s="2">
        <f t="shared" si="0"/>
        <v>10982.111999999999</v>
      </c>
      <c r="D9" s="2">
        <f t="shared" si="1"/>
        <v>7321.4080000000013</v>
      </c>
    </row>
    <row r="10" spans="1:4" x14ac:dyDescent="0.25">
      <c r="A10" s="1" t="s">
        <v>20</v>
      </c>
      <c r="B10" s="2">
        <v>13858.89</v>
      </c>
      <c r="C10" s="2">
        <f t="shared" si="0"/>
        <v>8315.3339999999989</v>
      </c>
      <c r="D10" s="2">
        <f t="shared" si="1"/>
        <v>5543.5560000000005</v>
      </c>
    </row>
    <row r="11" spans="1:4" x14ac:dyDescent="0.25">
      <c r="A11" s="1" t="s">
        <v>59</v>
      </c>
      <c r="B11" s="2">
        <v>18136.740000000002</v>
      </c>
      <c r="C11" s="2">
        <f t="shared" si="0"/>
        <v>10882.044</v>
      </c>
      <c r="D11" s="2">
        <f t="shared" si="1"/>
        <v>7254.6960000000017</v>
      </c>
    </row>
    <row r="12" spans="1:4" x14ac:dyDescent="0.25">
      <c r="A12" s="1" t="s">
        <v>63</v>
      </c>
      <c r="B12" s="2">
        <v>19550.86</v>
      </c>
      <c r="C12" s="2">
        <f t="shared" si="0"/>
        <v>11730.516</v>
      </c>
      <c r="D12" s="2">
        <f t="shared" si="1"/>
        <v>7820.344000000001</v>
      </c>
    </row>
    <row r="13" spans="1:4" x14ac:dyDescent="0.25">
      <c r="A13" s="1" t="s">
        <v>45</v>
      </c>
      <c r="B13" s="2">
        <v>13926.3</v>
      </c>
      <c r="C13" s="2">
        <f t="shared" si="0"/>
        <v>8355.7799999999988</v>
      </c>
      <c r="D13" s="2">
        <f t="shared" si="1"/>
        <v>5570.52</v>
      </c>
    </row>
    <row r="14" spans="1:4" x14ac:dyDescent="0.25">
      <c r="A14" s="1" t="s">
        <v>13</v>
      </c>
      <c r="B14" s="2">
        <v>25354.65</v>
      </c>
      <c r="C14" s="2">
        <f t="shared" si="0"/>
        <v>15212.79</v>
      </c>
      <c r="D14" s="2">
        <f t="shared" si="1"/>
        <v>10141.86</v>
      </c>
    </row>
    <row r="15" spans="1:4" x14ac:dyDescent="0.25">
      <c r="A15" s="1" t="s">
        <v>5</v>
      </c>
      <c r="B15" s="2">
        <v>26855.58</v>
      </c>
      <c r="C15" s="2">
        <f t="shared" si="0"/>
        <v>16113.348</v>
      </c>
      <c r="D15" s="2">
        <f t="shared" si="1"/>
        <v>10742.232000000002</v>
      </c>
    </row>
    <row r="16" spans="1:4" x14ac:dyDescent="0.25">
      <c r="A16" s="1" t="s">
        <v>66</v>
      </c>
      <c r="B16" s="2">
        <v>32835.230000000003</v>
      </c>
      <c r="C16" s="2">
        <f t="shared" si="0"/>
        <v>19701.138000000003</v>
      </c>
      <c r="D16" s="2">
        <f t="shared" si="1"/>
        <v>13134.092000000001</v>
      </c>
    </row>
    <row r="17" spans="1:4" x14ac:dyDescent="0.25">
      <c r="A17" s="1" t="s">
        <v>9</v>
      </c>
      <c r="B17" s="2">
        <v>12093.79</v>
      </c>
      <c r="C17" s="2">
        <f t="shared" si="0"/>
        <v>7256.2740000000003</v>
      </c>
      <c r="D17" s="2">
        <f t="shared" si="1"/>
        <v>4837.5160000000005</v>
      </c>
    </row>
    <row r="18" spans="1:4" x14ac:dyDescent="0.25">
      <c r="A18" s="1" t="s">
        <v>17</v>
      </c>
      <c r="B18" s="2">
        <v>13825.72</v>
      </c>
      <c r="C18" s="2">
        <f t="shared" si="0"/>
        <v>8295.4319999999989</v>
      </c>
      <c r="D18" s="2">
        <f t="shared" si="1"/>
        <v>5530.2880000000005</v>
      </c>
    </row>
    <row r="19" spans="1:4" x14ac:dyDescent="0.25">
      <c r="A19" s="1" t="s">
        <v>34</v>
      </c>
      <c r="B19" s="2">
        <v>17010.34</v>
      </c>
      <c r="C19" s="2">
        <f t="shared" si="0"/>
        <v>10206.204</v>
      </c>
      <c r="D19" s="2">
        <f t="shared" si="1"/>
        <v>6804.1360000000004</v>
      </c>
    </row>
    <row r="20" spans="1:4" x14ac:dyDescent="0.25">
      <c r="A20" s="1" t="s">
        <v>72</v>
      </c>
      <c r="B20" s="2">
        <v>28748.959999999999</v>
      </c>
      <c r="C20" s="2">
        <f t="shared" si="0"/>
        <v>17249.376</v>
      </c>
      <c r="D20" s="2">
        <f t="shared" si="1"/>
        <v>11499.583999999999</v>
      </c>
    </row>
    <row r="21" spans="1:4" x14ac:dyDescent="0.25">
      <c r="A21" s="1" t="s">
        <v>60</v>
      </c>
      <c r="B21" s="2">
        <v>10567.87</v>
      </c>
      <c r="C21" s="2">
        <f t="shared" si="0"/>
        <v>6340.7220000000007</v>
      </c>
      <c r="D21" s="2">
        <f t="shared" si="1"/>
        <v>4227.1480000000001</v>
      </c>
    </row>
    <row r="22" spans="1:4" x14ac:dyDescent="0.25">
      <c r="A22" s="1" t="s">
        <v>77</v>
      </c>
      <c r="B22" s="2">
        <v>21207.7</v>
      </c>
      <c r="C22" s="2">
        <f t="shared" si="0"/>
        <v>12724.62</v>
      </c>
      <c r="D22" s="2">
        <f t="shared" si="1"/>
        <v>8483.08</v>
      </c>
    </row>
    <row r="23" spans="1:4" x14ac:dyDescent="0.25">
      <c r="A23" s="1" t="s">
        <v>54</v>
      </c>
      <c r="B23" s="2">
        <v>11728.15</v>
      </c>
      <c r="C23" s="2">
        <f t="shared" si="0"/>
        <v>7036.8899999999994</v>
      </c>
      <c r="D23" s="2">
        <f t="shared" si="1"/>
        <v>4691.26</v>
      </c>
    </row>
    <row r="24" spans="1:4" x14ac:dyDescent="0.25">
      <c r="A24" s="1" t="s">
        <v>94</v>
      </c>
      <c r="B24" s="2">
        <v>10900.7</v>
      </c>
      <c r="C24" s="2">
        <f t="shared" si="0"/>
        <v>6540.42</v>
      </c>
      <c r="D24" s="2">
        <f t="shared" si="1"/>
        <v>4360.2800000000007</v>
      </c>
    </row>
    <row r="25" spans="1:4" x14ac:dyDescent="0.25">
      <c r="A25" s="1" t="s">
        <v>79</v>
      </c>
      <c r="B25" s="2">
        <v>20175</v>
      </c>
      <c r="C25" s="2">
        <f t="shared" si="0"/>
        <v>12105</v>
      </c>
      <c r="D25" s="2">
        <f t="shared" si="1"/>
        <v>8070</v>
      </c>
    </row>
    <row r="26" spans="1:4" x14ac:dyDescent="0.25">
      <c r="A26" s="1" t="s">
        <v>11</v>
      </c>
      <c r="B26" s="2">
        <v>27901.45</v>
      </c>
      <c r="C26" s="2">
        <f t="shared" si="0"/>
        <v>16740.87</v>
      </c>
      <c r="D26" s="2">
        <f t="shared" si="1"/>
        <v>11160.580000000002</v>
      </c>
    </row>
    <row r="27" spans="1:4" x14ac:dyDescent="0.25">
      <c r="A27" s="1" t="s">
        <v>92</v>
      </c>
      <c r="B27" s="2">
        <v>19211.740000000002</v>
      </c>
      <c r="C27" s="2">
        <f t="shared" si="0"/>
        <v>11527.044</v>
      </c>
      <c r="D27" s="2">
        <f t="shared" si="1"/>
        <v>7684.6960000000017</v>
      </c>
    </row>
    <row r="28" spans="1:4" x14ac:dyDescent="0.25">
      <c r="A28" s="1" t="s">
        <v>87</v>
      </c>
      <c r="B28" s="2">
        <v>8469.9599999999991</v>
      </c>
      <c r="C28" s="2">
        <f t="shared" si="0"/>
        <v>5081.9759999999997</v>
      </c>
      <c r="D28" s="2">
        <f t="shared" si="1"/>
        <v>3387.9839999999995</v>
      </c>
    </row>
    <row r="29" spans="1:4" x14ac:dyDescent="0.25">
      <c r="A29" s="1" t="s">
        <v>12</v>
      </c>
      <c r="B29" s="2">
        <v>19848.46</v>
      </c>
      <c r="C29" s="2">
        <f t="shared" si="0"/>
        <v>11909.075999999999</v>
      </c>
      <c r="D29" s="2">
        <f t="shared" si="1"/>
        <v>7939.384</v>
      </c>
    </row>
    <row r="30" spans="1:4" x14ac:dyDescent="0.25">
      <c r="A30" s="1" t="s">
        <v>68</v>
      </c>
      <c r="B30" s="2">
        <v>12908.43</v>
      </c>
      <c r="C30" s="2">
        <f t="shared" si="0"/>
        <v>7745.058</v>
      </c>
      <c r="D30" s="2">
        <f t="shared" si="1"/>
        <v>5163.3720000000003</v>
      </c>
    </row>
    <row r="31" spans="1:4" x14ac:dyDescent="0.25">
      <c r="A31" s="1" t="s">
        <v>86</v>
      </c>
      <c r="B31" s="2">
        <v>16851.87</v>
      </c>
      <c r="C31" s="2">
        <f t="shared" si="0"/>
        <v>10111.121999999999</v>
      </c>
      <c r="D31" s="2">
        <f t="shared" si="1"/>
        <v>6740.7479999999996</v>
      </c>
    </row>
    <row r="32" spans="1:4" x14ac:dyDescent="0.25">
      <c r="A32" s="1" t="s">
        <v>31</v>
      </c>
      <c r="B32" s="2">
        <v>14663.83</v>
      </c>
      <c r="C32" s="2">
        <f t="shared" si="0"/>
        <v>8798.2979999999989</v>
      </c>
      <c r="D32" s="2">
        <f t="shared" si="1"/>
        <v>5865.5320000000011</v>
      </c>
    </row>
    <row r="33" spans="1:4" x14ac:dyDescent="0.25">
      <c r="A33" s="1" t="s">
        <v>39</v>
      </c>
      <c r="B33" s="2">
        <v>14132.4</v>
      </c>
      <c r="C33" s="2">
        <f t="shared" si="0"/>
        <v>8479.4399999999987</v>
      </c>
      <c r="D33" s="2">
        <f t="shared" si="1"/>
        <v>5652.9600000000009</v>
      </c>
    </row>
    <row r="34" spans="1:4" x14ac:dyDescent="0.25">
      <c r="A34" s="1" t="s">
        <v>38</v>
      </c>
      <c r="B34" s="2">
        <v>14933.06</v>
      </c>
      <c r="C34" s="2">
        <f t="shared" si="0"/>
        <v>8959.8359999999993</v>
      </c>
      <c r="D34" s="2">
        <f t="shared" si="1"/>
        <v>5973.2240000000002</v>
      </c>
    </row>
    <row r="35" spans="1:4" x14ac:dyDescent="0.25">
      <c r="A35" s="1" t="s">
        <v>19</v>
      </c>
      <c r="B35" s="2">
        <v>30062.67</v>
      </c>
      <c r="C35" s="2">
        <f t="shared" ref="C35:C66" si="2">B35*C$1</f>
        <v>18037.601999999999</v>
      </c>
      <c r="D35" s="2">
        <f t="shared" ref="D35:D66" si="3">B35-C35</f>
        <v>12025.067999999999</v>
      </c>
    </row>
    <row r="36" spans="1:4" x14ac:dyDescent="0.25">
      <c r="A36" s="1" t="s">
        <v>24</v>
      </c>
      <c r="B36" s="2">
        <v>21206.13</v>
      </c>
      <c r="C36" s="2">
        <f t="shared" si="2"/>
        <v>12723.678</v>
      </c>
      <c r="D36" s="2">
        <f t="shared" si="3"/>
        <v>8482.4520000000011</v>
      </c>
    </row>
    <row r="37" spans="1:4" x14ac:dyDescent="0.25">
      <c r="A37" s="1" t="s">
        <v>76</v>
      </c>
      <c r="B37" s="2">
        <v>8892.82</v>
      </c>
      <c r="C37" s="2">
        <f t="shared" si="2"/>
        <v>5335.692</v>
      </c>
      <c r="D37" s="2">
        <f t="shared" si="3"/>
        <v>3557.1279999999997</v>
      </c>
    </row>
    <row r="38" spans="1:4" x14ac:dyDescent="0.25">
      <c r="A38" s="1" t="s">
        <v>91</v>
      </c>
      <c r="B38" s="2">
        <v>30878.43</v>
      </c>
      <c r="C38" s="2">
        <f t="shared" si="2"/>
        <v>18527.058000000001</v>
      </c>
      <c r="D38" s="2">
        <f t="shared" si="3"/>
        <v>12351.371999999999</v>
      </c>
    </row>
    <row r="39" spans="1:4" x14ac:dyDescent="0.25">
      <c r="A39" s="1" t="s">
        <v>80</v>
      </c>
      <c r="B39" s="2">
        <v>28425.119999999999</v>
      </c>
      <c r="C39" s="2">
        <f t="shared" si="2"/>
        <v>17055.072</v>
      </c>
      <c r="D39" s="2">
        <f t="shared" si="3"/>
        <v>11370.047999999999</v>
      </c>
    </row>
    <row r="40" spans="1:4" x14ac:dyDescent="0.25">
      <c r="A40" s="1" t="s">
        <v>41</v>
      </c>
      <c r="B40" s="2">
        <v>28392.66</v>
      </c>
      <c r="C40" s="2">
        <f t="shared" si="2"/>
        <v>17035.595999999998</v>
      </c>
      <c r="D40" s="2">
        <f t="shared" si="3"/>
        <v>11357.064000000002</v>
      </c>
    </row>
    <row r="41" spans="1:4" x14ac:dyDescent="0.25">
      <c r="A41" s="1" t="s">
        <v>47</v>
      </c>
      <c r="B41" s="2">
        <v>31984.32</v>
      </c>
      <c r="C41" s="2">
        <f t="shared" si="2"/>
        <v>19190.592000000001</v>
      </c>
      <c r="D41" s="2">
        <f t="shared" si="3"/>
        <v>12793.727999999999</v>
      </c>
    </row>
    <row r="42" spans="1:4" x14ac:dyDescent="0.25">
      <c r="A42" s="1" t="s">
        <v>25</v>
      </c>
      <c r="B42" s="2">
        <v>25049.46</v>
      </c>
      <c r="C42" s="2">
        <f t="shared" si="2"/>
        <v>15029.675999999999</v>
      </c>
      <c r="D42" s="2">
        <f t="shared" si="3"/>
        <v>10019.784</v>
      </c>
    </row>
    <row r="43" spans="1:4" x14ac:dyDescent="0.25">
      <c r="A43" s="1" t="s">
        <v>69</v>
      </c>
      <c r="B43" s="2">
        <v>19911.37</v>
      </c>
      <c r="C43" s="2">
        <f t="shared" si="2"/>
        <v>11946.821999999998</v>
      </c>
      <c r="D43" s="2">
        <f t="shared" si="3"/>
        <v>7964.5480000000007</v>
      </c>
    </row>
    <row r="44" spans="1:4" x14ac:dyDescent="0.25">
      <c r="A44" s="1" t="s">
        <v>82</v>
      </c>
      <c r="B44" s="2">
        <v>29932.13</v>
      </c>
      <c r="C44" s="2">
        <f t="shared" si="2"/>
        <v>17959.277999999998</v>
      </c>
      <c r="D44" s="2">
        <f t="shared" si="3"/>
        <v>11972.852000000003</v>
      </c>
    </row>
    <row r="45" spans="1:4" x14ac:dyDescent="0.25">
      <c r="A45" s="1" t="s">
        <v>55</v>
      </c>
      <c r="B45" s="2">
        <v>17398.310000000001</v>
      </c>
      <c r="C45" s="2">
        <f t="shared" si="2"/>
        <v>10438.986000000001</v>
      </c>
      <c r="D45" s="2">
        <f t="shared" si="3"/>
        <v>6959.3240000000005</v>
      </c>
    </row>
    <row r="46" spans="1:4" x14ac:dyDescent="0.25">
      <c r="A46" s="1" t="s">
        <v>40</v>
      </c>
      <c r="B46" s="2">
        <v>20077.82</v>
      </c>
      <c r="C46" s="2">
        <f t="shared" si="2"/>
        <v>12046.691999999999</v>
      </c>
      <c r="D46" s="2">
        <f t="shared" si="3"/>
        <v>8031.1280000000006</v>
      </c>
    </row>
    <row r="47" spans="1:4" x14ac:dyDescent="0.25">
      <c r="A47" s="1" t="s">
        <v>56</v>
      </c>
      <c r="B47" s="2">
        <v>10335.709999999999</v>
      </c>
      <c r="C47" s="2">
        <f t="shared" si="2"/>
        <v>6201.4259999999995</v>
      </c>
      <c r="D47" s="2">
        <f t="shared" si="3"/>
        <v>4134.2839999999997</v>
      </c>
    </row>
    <row r="48" spans="1:4" x14ac:dyDescent="0.25">
      <c r="A48" s="1" t="s">
        <v>53</v>
      </c>
      <c r="B48" s="2">
        <v>16278.25</v>
      </c>
      <c r="C48" s="2">
        <f t="shared" si="2"/>
        <v>9766.9499999999989</v>
      </c>
      <c r="D48" s="2">
        <f t="shared" si="3"/>
        <v>6511.3000000000011</v>
      </c>
    </row>
    <row r="49" spans="1:4" x14ac:dyDescent="0.25">
      <c r="A49" s="1" t="s">
        <v>52</v>
      </c>
      <c r="B49" s="2">
        <v>8931.81</v>
      </c>
      <c r="C49" s="2">
        <f t="shared" si="2"/>
        <v>5359.0859999999993</v>
      </c>
      <c r="D49" s="2">
        <f t="shared" si="3"/>
        <v>3572.7240000000002</v>
      </c>
    </row>
    <row r="50" spans="1:4" x14ac:dyDescent="0.25">
      <c r="A50" s="1" t="s">
        <v>51</v>
      </c>
      <c r="B50" s="2">
        <v>8008.7</v>
      </c>
      <c r="C50" s="2">
        <f t="shared" si="2"/>
        <v>4805.2199999999993</v>
      </c>
      <c r="D50" s="2">
        <f t="shared" si="3"/>
        <v>3203.4800000000005</v>
      </c>
    </row>
    <row r="51" spans="1:4" x14ac:dyDescent="0.25">
      <c r="A51" s="1" t="s">
        <v>37</v>
      </c>
      <c r="B51" s="2">
        <v>9522.98</v>
      </c>
      <c r="C51" s="2">
        <f t="shared" si="2"/>
        <v>5713.7879999999996</v>
      </c>
      <c r="D51" s="2">
        <f t="shared" si="3"/>
        <v>3809.192</v>
      </c>
    </row>
    <row r="52" spans="1:4" x14ac:dyDescent="0.25">
      <c r="A52" s="1" t="s">
        <v>50</v>
      </c>
      <c r="B52" s="2">
        <v>15417.4</v>
      </c>
      <c r="C52" s="2">
        <f t="shared" si="2"/>
        <v>9250.4399999999987</v>
      </c>
      <c r="D52" s="2">
        <f t="shared" si="3"/>
        <v>6166.9600000000009</v>
      </c>
    </row>
    <row r="53" spans="1:4" x14ac:dyDescent="0.25">
      <c r="A53" s="1" t="s">
        <v>6</v>
      </c>
      <c r="B53" s="2">
        <v>10686.5</v>
      </c>
      <c r="C53" s="2">
        <f t="shared" si="2"/>
        <v>6411.9</v>
      </c>
      <c r="D53" s="2">
        <f t="shared" si="3"/>
        <v>4274.6000000000004</v>
      </c>
    </row>
    <row r="54" spans="1:4" x14ac:dyDescent="0.25">
      <c r="A54" s="1" t="s">
        <v>89</v>
      </c>
      <c r="B54" s="2">
        <v>32956.370000000003</v>
      </c>
      <c r="C54" s="2">
        <f t="shared" si="2"/>
        <v>19773.822</v>
      </c>
      <c r="D54" s="2">
        <f t="shared" si="3"/>
        <v>13182.548000000003</v>
      </c>
    </row>
    <row r="55" spans="1:4" x14ac:dyDescent="0.25">
      <c r="A55" s="1" t="s">
        <v>30</v>
      </c>
      <c r="B55" s="2">
        <v>11474.81</v>
      </c>
      <c r="C55" s="2">
        <f t="shared" si="2"/>
        <v>6884.8859999999995</v>
      </c>
      <c r="D55" s="2">
        <f t="shared" si="3"/>
        <v>4589.924</v>
      </c>
    </row>
    <row r="56" spans="1:4" x14ac:dyDescent="0.25">
      <c r="A56" s="1" t="s">
        <v>74</v>
      </c>
      <c r="B56" s="2">
        <v>10601.13</v>
      </c>
      <c r="C56" s="2">
        <f t="shared" si="2"/>
        <v>6360.677999999999</v>
      </c>
      <c r="D56" s="2">
        <f t="shared" si="3"/>
        <v>4240.4520000000002</v>
      </c>
    </row>
    <row r="57" spans="1:4" x14ac:dyDescent="0.25">
      <c r="A57" s="1" t="s">
        <v>22</v>
      </c>
      <c r="B57" s="2">
        <v>17952.86</v>
      </c>
      <c r="C57" s="2">
        <f t="shared" si="2"/>
        <v>10771.716</v>
      </c>
      <c r="D57" s="2">
        <f t="shared" si="3"/>
        <v>7181.1440000000002</v>
      </c>
    </row>
    <row r="58" spans="1:4" x14ac:dyDescent="0.25">
      <c r="A58" s="1" t="s">
        <v>81</v>
      </c>
      <c r="B58" s="2">
        <v>23762.43</v>
      </c>
      <c r="C58" s="2">
        <f t="shared" si="2"/>
        <v>14257.458000000001</v>
      </c>
      <c r="D58" s="2">
        <f t="shared" si="3"/>
        <v>9504.9719999999998</v>
      </c>
    </row>
    <row r="59" spans="1:4" x14ac:dyDescent="0.25">
      <c r="A59" s="1" t="s">
        <v>78</v>
      </c>
      <c r="B59" s="2">
        <v>29052.73</v>
      </c>
      <c r="C59" s="2">
        <f t="shared" si="2"/>
        <v>17431.637999999999</v>
      </c>
      <c r="D59" s="2">
        <f t="shared" si="3"/>
        <v>11621.092000000001</v>
      </c>
    </row>
    <row r="60" spans="1:4" x14ac:dyDescent="0.25">
      <c r="A60" s="1" t="s">
        <v>27</v>
      </c>
      <c r="B60" s="2">
        <v>17126.900000000001</v>
      </c>
      <c r="C60" s="2">
        <f t="shared" si="2"/>
        <v>10276.140000000001</v>
      </c>
      <c r="D60" s="2">
        <f t="shared" si="3"/>
        <v>6850.76</v>
      </c>
    </row>
    <row r="61" spans="1:4" x14ac:dyDescent="0.25">
      <c r="A61" s="1" t="s">
        <v>58</v>
      </c>
      <c r="B61" s="2">
        <v>23001.49</v>
      </c>
      <c r="C61" s="2">
        <f t="shared" si="2"/>
        <v>13800.894</v>
      </c>
      <c r="D61" s="2">
        <f t="shared" si="3"/>
        <v>9200.5960000000014</v>
      </c>
    </row>
    <row r="62" spans="1:4" x14ac:dyDescent="0.25">
      <c r="A62" s="1" t="s">
        <v>32</v>
      </c>
      <c r="B62" s="2">
        <v>13249.24</v>
      </c>
      <c r="C62" s="2">
        <f t="shared" si="2"/>
        <v>7949.5439999999999</v>
      </c>
      <c r="D62" s="2">
        <f t="shared" si="3"/>
        <v>5299.6959999999999</v>
      </c>
    </row>
    <row r="63" spans="1:4" x14ac:dyDescent="0.25">
      <c r="A63" s="1" t="s">
        <v>48</v>
      </c>
      <c r="B63" s="2">
        <v>12318.2</v>
      </c>
      <c r="C63" s="2">
        <f t="shared" si="2"/>
        <v>7390.92</v>
      </c>
      <c r="D63" s="2">
        <f t="shared" si="3"/>
        <v>4927.2800000000007</v>
      </c>
    </row>
    <row r="64" spans="1:4" x14ac:dyDescent="0.25">
      <c r="A64" s="1" t="s">
        <v>10</v>
      </c>
      <c r="B64" s="2">
        <v>11410.39</v>
      </c>
      <c r="C64" s="2">
        <f t="shared" si="2"/>
        <v>6846.2339999999995</v>
      </c>
      <c r="D64" s="2">
        <f t="shared" si="3"/>
        <v>4564.1559999999999</v>
      </c>
    </row>
    <row r="65" spans="1:4" x14ac:dyDescent="0.25">
      <c r="A65" s="1" t="s">
        <v>28</v>
      </c>
      <c r="B65" s="2">
        <v>30071.68</v>
      </c>
      <c r="C65" s="2">
        <f t="shared" si="2"/>
        <v>18043.007999999998</v>
      </c>
      <c r="D65" s="2">
        <f t="shared" si="3"/>
        <v>12028.672000000002</v>
      </c>
    </row>
    <row r="66" spans="1:4" x14ac:dyDescent="0.25">
      <c r="A66" s="1" t="s">
        <v>70</v>
      </c>
      <c r="B66" s="2">
        <v>27325.4</v>
      </c>
      <c r="C66" s="2">
        <f t="shared" si="2"/>
        <v>16395.240000000002</v>
      </c>
      <c r="D66" s="2">
        <f t="shared" si="3"/>
        <v>10930.16</v>
      </c>
    </row>
    <row r="67" spans="1:4" x14ac:dyDescent="0.25">
      <c r="A67" s="1" t="s">
        <v>65</v>
      </c>
      <c r="B67" s="2">
        <v>27456.7</v>
      </c>
      <c r="C67" s="2">
        <f t="shared" ref="C67:C96" si="4">B67*C$1</f>
        <v>16474.02</v>
      </c>
      <c r="D67" s="2">
        <f t="shared" ref="D67:D96" si="5">B67-C67</f>
        <v>10982.68</v>
      </c>
    </row>
    <row r="68" spans="1:4" x14ac:dyDescent="0.25">
      <c r="A68" s="1" t="s">
        <v>88</v>
      </c>
      <c r="B68" s="2">
        <v>28603.97</v>
      </c>
      <c r="C68" s="2">
        <f t="shared" si="4"/>
        <v>17162.382000000001</v>
      </c>
      <c r="D68" s="2">
        <f t="shared" si="5"/>
        <v>11441.588</v>
      </c>
    </row>
    <row r="69" spans="1:4" x14ac:dyDescent="0.25">
      <c r="A69" s="1" t="s">
        <v>62</v>
      </c>
      <c r="B69" s="2">
        <v>29986.86</v>
      </c>
      <c r="C69" s="2">
        <f t="shared" si="4"/>
        <v>17992.115999999998</v>
      </c>
      <c r="D69" s="2">
        <f t="shared" si="5"/>
        <v>11994.744000000002</v>
      </c>
    </row>
    <row r="70" spans="1:4" x14ac:dyDescent="0.25">
      <c r="A70" s="1" t="s">
        <v>14</v>
      </c>
      <c r="B70" s="2">
        <v>8683.49</v>
      </c>
      <c r="C70" s="2">
        <f t="shared" si="4"/>
        <v>5210.0940000000001</v>
      </c>
      <c r="D70" s="2">
        <f t="shared" si="5"/>
        <v>3473.3959999999997</v>
      </c>
    </row>
    <row r="71" spans="1:4" x14ac:dyDescent="0.25">
      <c r="A71" s="1" t="s">
        <v>43</v>
      </c>
      <c r="B71" s="2">
        <v>27034.65</v>
      </c>
      <c r="C71" s="2">
        <f t="shared" si="4"/>
        <v>16220.79</v>
      </c>
      <c r="D71" s="2">
        <f t="shared" si="5"/>
        <v>10813.86</v>
      </c>
    </row>
    <row r="72" spans="1:4" x14ac:dyDescent="0.25">
      <c r="A72" s="1" t="s">
        <v>93</v>
      </c>
      <c r="B72" s="2">
        <v>22893.93</v>
      </c>
      <c r="C72" s="2">
        <f t="shared" si="4"/>
        <v>13736.358</v>
      </c>
      <c r="D72" s="2">
        <f t="shared" si="5"/>
        <v>9157.5720000000001</v>
      </c>
    </row>
    <row r="73" spans="1:4" x14ac:dyDescent="0.25">
      <c r="A73" s="1" t="s">
        <v>16</v>
      </c>
      <c r="B73" s="2">
        <v>21151.05</v>
      </c>
      <c r="C73" s="2">
        <f t="shared" si="4"/>
        <v>12690.63</v>
      </c>
      <c r="D73" s="2">
        <f t="shared" si="5"/>
        <v>8460.42</v>
      </c>
    </row>
    <row r="74" spans="1:4" x14ac:dyDescent="0.25">
      <c r="A74" s="1" t="s">
        <v>85</v>
      </c>
      <c r="B74" s="2">
        <v>12613.96</v>
      </c>
      <c r="C74" s="2">
        <f t="shared" si="4"/>
        <v>7568.3759999999993</v>
      </c>
      <c r="D74" s="2">
        <f t="shared" si="5"/>
        <v>5045.5839999999998</v>
      </c>
    </row>
    <row r="75" spans="1:4" x14ac:dyDescent="0.25">
      <c r="A75" s="1" t="s">
        <v>61</v>
      </c>
      <c r="B75" s="2">
        <v>13130.27</v>
      </c>
      <c r="C75" s="2">
        <f t="shared" si="4"/>
        <v>7878.1620000000003</v>
      </c>
      <c r="D75" s="2">
        <f t="shared" si="5"/>
        <v>5252.1080000000002</v>
      </c>
    </row>
    <row r="76" spans="1:4" x14ac:dyDescent="0.25">
      <c r="A76" s="1" t="s">
        <v>4</v>
      </c>
      <c r="B76" s="2">
        <v>11098.13</v>
      </c>
      <c r="C76" s="2">
        <f t="shared" si="4"/>
        <v>6658.8779999999997</v>
      </c>
      <c r="D76" s="2">
        <f t="shared" si="5"/>
        <v>4439.2519999999995</v>
      </c>
    </row>
    <row r="77" spans="1:4" x14ac:dyDescent="0.25">
      <c r="A77" s="1" t="s">
        <v>42</v>
      </c>
      <c r="B77" s="2">
        <v>16325.7</v>
      </c>
      <c r="C77" s="2">
        <f t="shared" si="4"/>
        <v>9795.42</v>
      </c>
      <c r="D77" s="2">
        <f t="shared" si="5"/>
        <v>6530.2800000000007</v>
      </c>
    </row>
    <row r="78" spans="1:4" x14ac:dyDescent="0.25">
      <c r="A78" s="1" t="s">
        <v>67</v>
      </c>
      <c r="B78" s="2">
        <v>28067.38</v>
      </c>
      <c r="C78" s="2">
        <f t="shared" si="4"/>
        <v>16840.428</v>
      </c>
      <c r="D78" s="2">
        <f t="shared" si="5"/>
        <v>11226.952000000001</v>
      </c>
    </row>
    <row r="79" spans="1:4" x14ac:dyDescent="0.25">
      <c r="A79" s="1" t="s">
        <v>15</v>
      </c>
      <c r="B79" s="2">
        <v>9968.15</v>
      </c>
      <c r="C79" s="2">
        <f t="shared" si="4"/>
        <v>5980.8899999999994</v>
      </c>
      <c r="D79" s="2">
        <f t="shared" si="5"/>
        <v>3987.26</v>
      </c>
    </row>
    <row r="80" spans="1:4" x14ac:dyDescent="0.25">
      <c r="A80" s="1" t="s">
        <v>57</v>
      </c>
      <c r="B80" s="2">
        <v>14246.29</v>
      </c>
      <c r="C80" s="2">
        <f t="shared" si="4"/>
        <v>8547.7739999999994</v>
      </c>
      <c r="D80" s="2">
        <f t="shared" si="5"/>
        <v>5698.5160000000014</v>
      </c>
    </row>
    <row r="81" spans="1:4" x14ac:dyDescent="0.25">
      <c r="A81" s="1" t="s">
        <v>18</v>
      </c>
      <c r="B81" s="2">
        <v>9749.49</v>
      </c>
      <c r="C81" s="2">
        <f t="shared" si="4"/>
        <v>5849.6939999999995</v>
      </c>
      <c r="D81" s="2">
        <f t="shared" si="5"/>
        <v>3899.7960000000003</v>
      </c>
    </row>
    <row r="82" spans="1:4" x14ac:dyDescent="0.25">
      <c r="A82" s="1" t="s">
        <v>46</v>
      </c>
      <c r="B82" s="2">
        <v>20039.400000000001</v>
      </c>
      <c r="C82" s="2">
        <f t="shared" si="4"/>
        <v>12023.640000000001</v>
      </c>
      <c r="D82" s="2">
        <f t="shared" si="5"/>
        <v>8015.76</v>
      </c>
    </row>
    <row r="83" spans="1:4" x14ac:dyDescent="0.25">
      <c r="A83" s="1" t="s">
        <v>29</v>
      </c>
      <c r="B83" s="2">
        <v>11535.87</v>
      </c>
      <c r="C83" s="2">
        <f t="shared" si="4"/>
        <v>6921.5219999999999</v>
      </c>
      <c r="D83" s="2">
        <f t="shared" si="5"/>
        <v>4614.3480000000009</v>
      </c>
    </row>
    <row r="84" spans="1:4" x14ac:dyDescent="0.25">
      <c r="A84" s="1" t="s">
        <v>8</v>
      </c>
      <c r="B84" s="2">
        <v>23822.01</v>
      </c>
      <c r="C84" s="2">
        <f t="shared" si="4"/>
        <v>14293.205999999998</v>
      </c>
      <c r="D84" s="2">
        <f t="shared" si="5"/>
        <v>9528.8040000000001</v>
      </c>
    </row>
    <row r="85" spans="1:4" x14ac:dyDescent="0.25">
      <c r="A85" s="1" t="s">
        <v>49</v>
      </c>
      <c r="B85" s="2">
        <v>22380.58</v>
      </c>
      <c r="C85" s="2">
        <f t="shared" si="4"/>
        <v>13428.348</v>
      </c>
      <c r="D85" s="2">
        <f t="shared" si="5"/>
        <v>8952.2320000000018</v>
      </c>
    </row>
    <row r="86" spans="1:4" x14ac:dyDescent="0.25">
      <c r="A86" s="1" t="s">
        <v>35</v>
      </c>
      <c r="B86" s="2">
        <v>9384.17</v>
      </c>
      <c r="C86" s="2">
        <f t="shared" si="4"/>
        <v>5630.5019999999995</v>
      </c>
      <c r="D86" s="2">
        <f t="shared" si="5"/>
        <v>3753.6680000000006</v>
      </c>
    </row>
    <row r="87" spans="1:4" x14ac:dyDescent="0.25">
      <c r="A87" s="1" t="s">
        <v>3</v>
      </c>
      <c r="B87" s="2">
        <v>10497.62</v>
      </c>
      <c r="C87" s="2">
        <f t="shared" si="4"/>
        <v>6298.5720000000001</v>
      </c>
      <c r="D87" s="2">
        <f t="shared" si="5"/>
        <v>4199.0480000000007</v>
      </c>
    </row>
    <row r="88" spans="1:4" x14ac:dyDescent="0.25">
      <c r="A88" s="1" t="s">
        <v>84</v>
      </c>
      <c r="B88" s="2">
        <v>32488.84</v>
      </c>
      <c r="C88" s="2">
        <f t="shared" si="4"/>
        <v>19493.304</v>
      </c>
      <c r="D88" s="2">
        <f t="shared" si="5"/>
        <v>12995.536</v>
      </c>
    </row>
    <row r="89" spans="1:4" x14ac:dyDescent="0.25">
      <c r="A89" s="1" t="s">
        <v>64</v>
      </c>
      <c r="B89" s="2">
        <v>13755.38</v>
      </c>
      <c r="C89" s="2">
        <f t="shared" si="4"/>
        <v>8253.2279999999992</v>
      </c>
      <c r="D89" s="2">
        <f t="shared" si="5"/>
        <v>5502.152</v>
      </c>
    </row>
    <row r="90" spans="1:4" x14ac:dyDescent="0.25">
      <c r="A90" s="1" t="s">
        <v>33</v>
      </c>
      <c r="B90" s="2">
        <v>24026.86</v>
      </c>
      <c r="C90" s="2">
        <f t="shared" si="4"/>
        <v>14416.116</v>
      </c>
      <c r="D90" s="2">
        <f t="shared" si="5"/>
        <v>9610.7440000000006</v>
      </c>
    </row>
    <row r="91" spans="1:4" x14ac:dyDescent="0.25">
      <c r="A91" s="1" t="s">
        <v>26</v>
      </c>
      <c r="B91" s="2">
        <v>28950</v>
      </c>
      <c r="C91" s="2">
        <f t="shared" si="4"/>
        <v>17370</v>
      </c>
      <c r="D91" s="2">
        <f t="shared" si="5"/>
        <v>11580</v>
      </c>
    </row>
    <row r="92" spans="1:4" x14ac:dyDescent="0.25">
      <c r="A92" s="1" t="s">
        <v>7</v>
      </c>
      <c r="B92" s="2">
        <v>17873.37</v>
      </c>
      <c r="C92" s="2">
        <f t="shared" si="4"/>
        <v>10724.021999999999</v>
      </c>
      <c r="D92" s="2">
        <f t="shared" si="5"/>
        <v>7149.348</v>
      </c>
    </row>
    <row r="93" spans="1:4" x14ac:dyDescent="0.25">
      <c r="A93" s="1" t="s">
        <v>36</v>
      </c>
      <c r="B93" s="2">
        <v>16108.03</v>
      </c>
      <c r="C93" s="2">
        <f t="shared" si="4"/>
        <v>9664.8179999999993</v>
      </c>
      <c r="D93" s="2">
        <f t="shared" si="5"/>
        <v>6443.2120000000014</v>
      </c>
    </row>
    <row r="94" spans="1:4" x14ac:dyDescent="0.25">
      <c r="A94" s="1" t="s">
        <v>95</v>
      </c>
      <c r="B94" s="2">
        <v>28128.25</v>
      </c>
      <c r="C94" s="2">
        <f t="shared" si="4"/>
        <v>16876.95</v>
      </c>
      <c r="D94" s="2">
        <f t="shared" si="5"/>
        <v>11251.3</v>
      </c>
    </row>
    <row r="95" spans="1:4" x14ac:dyDescent="0.25">
      <c r="A95" s="1" t="s">
        <v>73</v>
      </c>
      <c r="B95" s="2">
        <v>8726.82</v>
      </c>
      <c r="C95" s="2">
        <f t="shared" si="4"/>
        <v>5236.0919999999996</v>
      </c>
      <c r="D95" s="2">
        <f t="shared" si="5"/>
        <v>3490.7280000000001</v>
      </c>
    </row>
    <row r="96" spans="1:4" x14ac:dyDescent="0.25">
      <c r="A96" s="1" t="s">
        <v>21</v>
      </c>
      <c r="B96" s="2">
        <v>29288.85</v>
      </c>
      <c r="C96" s="2">
        <f t="shared" si="4"/>
        <v>17573.309999999998</v>
      </c>
      <c r="D96" s="2">
        <f t="shared" si="5"/>
        <v>11715.54</v>
      </c>
    </row>
    <row r="97" spans="3:4" x14ac:dyDescent="0.25">
      <c r="C97" s="7">
        <f>SUM(C3:C96)</f>
        <v>1100657.1060000004</v>
      </c>
      <c r="D97" s="7">
        <f>SUM(D3:D96)</f>
        <v>733771.40399999998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38D23-7911-4E43-B1EA-AB6F0FB6EA03}">
  <dimension ref="A1:E97"/>
  <sheetViews>
    <sheetView zoomScale="140" zoomScaleNormal="140" workbookViewId="0">
      <selection activeCell="D79" sqref="D79"/>
    </sheetView>
  </sheetViews>
  <sheetFormatPr defaultRowHeight="15" x14ac:dyDescent="0.25"/>
  <cols>
    <col min="1" max="1" width="19.140625" customWidth="1"/>
    <col min="2" max="2" width="23" customWidth="1"/>
    <col min="3" max="3" width="13.5703125" style="3" customWidth="1"/>
    <col min="4" max="5" width="23" customWidth="1"/>
  </cols>
  <sheetData>
    <row r="1" spans="1:5" ht="51" customHeight="1" x14ac:dyDescent="0.25">
      <c r="A1" s="4" t="s">
        <v>2</v>
      </c>
      <c r="B1" s="4" t="s">
        <v>1</v>
      </c>
      <c r="D1" s="5">
        <v>0.6</v>
      </c>
    </row>
    <row r="2" spans="1:5" ht="37.5" customHeight="1" x14ac:dyDescent="0.25">
      <c r="A2" s="4" t="s">
        <v>0</v>
      </c>
      <c r="B2" s="4" t="s">
        <v>97</v>
      </c>
      <c r="C2" s="4" t="s">
        <v>100</v>
      </c>
      <c r="D2" s="4" t="s">
        <v>98</v>
      </c>
      <c r="E2" s="4" t="s">
        <v>99</v>
      </c>
    </row>
    <row r="3" spans="1:5" x14ac:dyDescent="0.25">
      <c r="A3" s="1" t="s">
        <v>71</v>
      </c>
      <c r="B3" s="2">
        <v>28284.94</v>
      </c>
      <c r="C3" s="6"/>
      <c r="D3" s="2">
        <f>IF(C3="",B3*D$1,0)</f>
        <v>16970.964</v>
      </c>
      <c r="E3" s="2">
        <f>B3-D3</f>
        <v>11313.975999999999</v>
      </c>
    </row>
    <row r="4" spans="1:5" x14ac:dyDescent="0.25">
      <c r="A4" s="1" t="s">
        <v>83</v>
      </c>
      <c r="B4" s="2">
        <v>26119.67</v>
      </c>
      <c r="C4" s="6"/>
      <c r="D4" s="2">
        <f t="shared" ref="D4:D67" si="0">IF(C4="",B4*D$1,0)</f>
        <v>15671.801999999998</v>
      </c>
      <c r="E4" s="2">
        <f t="shared" ref="E4:E67" si="1">B4-D4</f>
        <v>10447.868</v>
      </c>
    </row>
    <row r="5" spans="1:5" x14ac:dyDescent="0.25">
      <c r="A5" s="1" t="s">
        <v>90</v>
      </c>
      <c r="B5" s="2">
        <v>30168.240000000002</v>
      </c>
      <c r="C5" s="6"/>
      <c r="D5" s="2">
        <f t="shared" si="0"/>
        <v>18100.944</v>
      </c>
      <c r="E5" s="2">
        <f t="shared" si="1"/>
        <v>12067.296000000002</v>
      </c>
    </row>
    <row r="6" spans="1:5" x14ac:dyDescent="0.25">
      <c r="A6" s="1" t="s">
        <v>96</v>
      </c>
      <c r="B6" s="2">
        <v>23244.84</v>
      </c>
      <c r="C6" s="6"/>
      <c r="D6" s="2">
        <f t="shared" si="0"/>
        <v>13946.904</v>
      </c>
      <c r="E6" s="2">
        <f t="shared" si="1"/>
        <v>9297.9359999999997</v>
      </c>
    </row>
    <row r="7" spans="1:5" x14ac:dyDescent="0.25">
      <c r="A7" s="1" t="s">
        <v>44</v>
      </c>
      <c r="B7" s="2">
        <v>25890.37</v>
      </c>
      <c r="C7" s="6" t="s">
        <v>101</v>
      </c>
      <c r="D7" s="2">
        <f t="shared" si="0"/>
        <v>0</v>
      </c>
      <c r="E7" s="2">
        <f t="shared" si="1"/>
        <v>25890.37</v>
      </c>
    </row>
    <row r="8" spans="1:5" x14ac:dyDescent="0.25">
      <c r="A8" s="1" t="s">
        <v>23</v>
      </c>
      <c r="B8" s="2">
        <v>27006.959999999999</v>
      </c>
      <c r="C8" s="6" t="s">
        <v>101</v>
      </c>
      <c r="D8" s="2">
        <f t="shared" si="0"/>
        <v>0</v>
      </c>
      <c r="E8" s="2">
        <f t="shared" si="1"/>
        <v>27006.959999999999</v>
      </c>
    </row>
    <row r="9" spans="1:5" x14ac:dyDescent="0.25">
      <c r="A9" s="1" t="s">
        <v>75</v>
      </c>
      <c r="B9" s="2">
        <v>18303.52</v>
      </c>
      <c r="C9" s="6"/>
      <c r="D9" s="2">
        <f t="shared" si="0"/>
        <v>10982.111999999999</v>
      </c>
      <c r="E9" s="2">
        <f t="shared" si="1"/>
        <v>7321.4080000000013</v>
      </c>
    </row>
    <row r="10" spans="1:5" x14ac:dyDescent="0.25">
      <c r="A10" s="1" t="s">
        <v>20</v>
      </c>
      <c r="B10" s="2">
        <v>13858.89</v>
      </c>
      <c r="C10" s="6"/>
      <c r="D10" s="2">
        <f t="shared" si="0"/>
        <v>8315.3339999999989</v>
      </c>
      <c r="E10" s="2">
        <f t="shared" si="1"/>
        <v>5543.5560000000005</v>
      </c>
    </row>
    <row r="11" spans="1:5" x14ac:dyDescent="0.25">
      <c r="A11" s="1" t="s">
        <v>59</v>
      </c>
      <c r="B11" s="2">
        <v>18136.740000000002</v>
      </c>
      <c r="C11" s="6"/>
      <c r="D11" s="2">
        <f t="shared" si="0"/>
        <v>10882.044</v>
      </c>
      <c r="E11" s="2">
        <f t="shared" si="1"/>
        <v>7254.6960000000017</v>
      </c>
    </row>
    <row r="12" spans="1:5" x14ac:dyDescent="0.25">
      <c r="A12" s="1" t="s">
        <v>63</v>
      </c>
      <c r="B12" s="2">
        <v>19550.86</v>
      </c>
      <c r="C12" s="6"/>
      <c r="D12" s="2">
        <f t="shared" si="0"/>
        <v>11730.516</v>
      </c>
      <c r="E12" s="2">
        <f t="shared" si="1"/>
        <v>7820.344000000001</v>
      </c>
    </row>
    <row r="13" spans="1:5" x14ac:dyDescent="0.25">
      <c r="A13" s="1" t="s">
        <v>45</v>
      </c>
      <c r="B13" s="2">
        <v>13926.3</v>
      </c>
      <c r="C13" s="6" t="s">
        <v>101</v>
      </c>
      <c r="D13" s="2">
        <f t="shared" si="0"/>
        <v>0</v>
      </c>
      <c r="E13" s="2">
        <f t="shared" si="1"/>
        <v>13926.3</v>
      </c>
    </row>
    <row r="14" spans="1:5" x14ac:dyDescent="0.25">
      <c r="A14" s="1" t="s">
        <v>13</v>
      </c>
      <c r="B14" s="2">
        <v>25354.65</v>
      </c>
      <c r="C14" s="6"/>
      <c r="D14" s="2">
        <f t="shared" si="0"/>
        <v>15212.79</v>
      </c>
      <c r="E14" s="2">
        <f t="shared" si="1"/>
        <v>10141.86</v>
      </c>
    </row>
    <row r="15" spans="1:5" x14ac:dyDescent="0.25">
      <c r="A15" s="1" t="s">
        <v>5</v>
      </c>
      <c r="B15" s="2">
        <v>26855.58</v>
      </c>
      <c r="C15" s="6"/>
      <c r="D15" s="2">
        <f t="shared" si="0"/>
        <v>16113.348</v>
      </c>
      <c r="E15" s="2">
        <f t="shared" si="1"/>
        <v>10742.232000000002</v>
      </c>
    </row>
    <row r="16" spans="1:5" x14ac:dyDescent="0.25">
      <c r="A16" s="1" t="s">
        <v>66</v>
      </c>
      <c r="B16" s="2">
        <v>32835.230000000003</v>
      </c>
      <c r="C16" s="6"/>
      <c r="D16" s="2">
        <f t="shared" si="0"/>
        <v>19701.138000000003</v>
      </c>
      <c r="E16" s="2">
        <f t="shared" si="1"/>
        <v>13134.092000000001</v>
      </c>
    </row>
    <row r="17" spans="1:5" x14ac:dyDescent="0.25">
      <c r="A17" s="1" t="s">
        <v>9</v>
      </c>
      <c r="B17" s="2">
        <v>12093.79</v>
      </c>
      <c r="C17" s="6" t="s">
        <v>101</v>
      </c>
      <c r="D17" s="2">
        <f t="shared" si="0"/>
        <v>0</v>
      </c>
      <c r="E17" s="2">
        <f t="shared" si="1"/>
        <v>12093.79</v>
      </c>
    </row>
    <row r="18" spans="1:5" x14ac:dyDescent="0.25">
      <c r="A18" s="1" t="s">
        <v>17</v>
      </c>
      <c r="B18" s="2">
        <v>13825.72</v>
      </c>
      <c r="C18" s="6"/>
      <c r="D18" s="2">
        <f t="shared" si="0"/>
        <v>8295.4319999999989</v>
      </c>
      <c r="E18" s="2">
        <f t="shared" si="1"/>
        <v>5530.2880000000005</v>
      </c>
    </row>
    <row r="19" spans="1:5" x14ac:dyDescent="0.25">
      <c r="A19" s="1" t="s">
        <v>34</v>
      </c>
      <c r="B19" s="2">
        <v>17010.34</v>
      </c>
      <c r="C19" s="6"/>
      <c r="D19" s="2">
        <f t="shared" si="0"/>
        <v>10206.204</v>
      </c>
      <c r="E19" s="2">
        <f t="shared" si="1"/>
        <v>6804.1360000000004</v>
      </c>
    </row>
    <row r="20" spans="1:5" x14ac:dyDescent="0.25">
      <c r="A20" s="1" t="s">
        <v>72</v>
      </c>
      <c r="B20" s="2">
        <v>28748.959999999999</v>
      </c>
      <c r="C20" s="6"/>
      <c r="D20" s="2">
        <f t="shared" si="0"/>
        <v>17249.376</v>
      </c>
      <c r="E20" s="2">
        <f t="shared" si="1"/>
        <v>11499.583999999999</v>
      </c>
    </row>
    <row r="21" spans="1:5" x14ac:dyDescent="0.25">
      <c r="A21" s="1" t="s">
        <v>60</v>
      </c>
      <c r="B21" s="2">
        <v>10567.87</v>
      </c>
      <c r="C21" s="6"/>
      <c r="D21" s="2">
        <f t="shared" si="0"/>
        <v>6340.7220000000007</v>
      </c>
      <c r="E21" s="2">
        <f t="shared" si="1"/>
        <v>4227.1480000000001</v>
      </c>
    </row>
    <row r="22" spans="1:5" x14ac:dyDescent="0.25">
      <c r="A22" s="1" t="s">
        <v>77</v>
      </c>
      <c r="B22" s="2">
        <v>21207.7</v>
      </c>
      <c r="C22" s="6"/>
      <c r="D22" s="2">
        <f t="shared" si="0"/>
        <v>12724.62</v>
      </c>
      <c r="E22" s="2">
        <f t="shared" si="1"/>
        <v>8483.08</v>
      </c>
    </row>
    <row r="23" spans="1:5" x14ac:dyDescent="0.25">
      <c r="A23" s="1" t="s">
        <v>54</v>
      </c>
      <c r="B23" s="2">
        <v>11728.15</v>
      </c>
      <c r="C23" s="6"/>
      <c r="D23" s="2">
        <f t="shared" si="0"/>
        <v>7036.8899999999994</v>
      </c>
      <c r="E23" s="2">
        <f t="shared" si="1"/>
        <v>4691.26</v>
      </c>
    </row>
    <row r="24" spans="1:5" x14ac:dyDescent="0.25">
      <c r="A24" s="1" t="s">
        <v>94</v>
      </c>
      <c r="B24" s="2">
        <v>10900.7</v>
      </c>
      <c r="C24" s="6"/>
      <c r="D24" s="2">
        <f t="shared" si="0"/>
        <v>6540.42</v>
      </c>
      <c r="E24" s="2">
        <f t="shared" si="1"/>
        <v>4360.2800000000007</v>
      </c>
    </row>
    <row r="25" spans="1:5" x14ac:dyDescent="0.25">
      <c r="A25" s="1" t="s">
        <v>79</v>
      </c>
      <c r="B25" s="2">
        <v>20175</v>
      </c>
      <c r="C25" s="6"/>
      <c r="D25" s="2">
        <f t="shared" si="0"/>
        <v>12105</v>
      </c>
      <c r="E25" s="2">
        <f t="shared" si="1"/>
        <v>8070</v>
      </c>
    </row>
    <row r="26" spans="1:5" x14ac:dyDescent="0.25">
      <c r="A26" s="1" t="s">
        <v>11</v>
      </c>
      <c r="B26" s="2">
        <v>27901.45</v>
      </c>
      <c r="C26" s="6"/>
      <c r="D26" s="2">
        <f t="shared" si="0"/>
        <v>16740.87</v>
      </c>
      <c r="E26" s="2">
        <f t="shared" si="1"/>
        <v>11160.580000000002</v>
      </c>
    </row>
    <row r="27" spans="1:5" x14ac:dyDescent="0.25">
      <c r="A27" s="1" t="s">
        <v>92</v>
      </c>
      <c r="B27" s="2">
        <v>19211.740000000002</v>
      </c>
      <c r="C27" s="6"/>
      <c r="D27" s="2">
        <f t="shared" si="0"/>
        <v>11527.044</v>
      </c>
      <c r="E27" s="2">
        <f t="shared" si="1"/>
        <v>7684.6960000000017</v>
      </c>
    </row>
    <row r="28" spans="1:5" x14ac:dyDescent="0.25">
      <c r="A28" s="1" t="s">
        <v>87</v>
      </c>
      <c r="B28" s="2">
        <v>8469.9599999999991</v>
      </c>
      <c r="C28" s="6"/>
      <c r="D28" s="2">
        <f t="shared" si="0"/>
        <v>5081.9759999999997</v>
      </c>
      <c r="E28" s="2">
        <f t="shared" si="1"/>
        <v>3387.9839999999995</v>
      </c>
    </row>
    <row r="29" spans="1:5" x14ac:dyDescent="0.25">
      <c r="A29" s="1" t="s">
        <v>12</v>
      </c>
      <c r="B29" s="2">
        <v>19848.46</v>
      </c>
      <c r="C29" s="6"/>
      <c r="D29" s="2">
        <f t="shared" si="0"/>
        <v>11909.075999999999</v>
      </c>
      <c r="E29" s="2">
        <f t="shared" si="1"/>
        <v>7939.384</v>
      </c>
    </row>
    <row r="30" spans="1:5" x14ac:dyDescent="0.25">
      <c r="A30" s="1" t="s">
        <v>68</v>
      </c>
      <c r="B30" s="2">
        <v>12908.43</v>
      </c>
      <c r="C30" s="6"/>
      <c r="D30" s="2">
        <f t="shared" si="0"/>
        <v>7745.058</v>
      </c>
      <c r="E30" s="2">
        <f t="shared" si="1"/>
        <v>5163.3720000000003</v>
      </c>
    </row>
    <row r="31" spans="1:5" x14ac:dyDescent="0.25">
      <c r="A31" s="1" t="s">
        <v>86</v>
      </c>
      <c r="B31" s="2">
        <v>16851.87</v>
      </c>
      <c r="C31" s="6"/>
      <c r="D31" s="2">
        <f t="shared" si="0"/>
        <v>10111.121999999999</v>
      </c>
      <c r="E31" s="2">
        <f t="shared" si="1"/>
        <v>6740.7479999999996</v>
      </c>
    </row>
    <row r="32" spans="1:5" x14ac:dyDescent="0.25">
      <c r="A32" s="1" t="s">
        <v>31</v>
      </c>
      <c r="B32" s="2">
        <v>14663.83</v>
      </c>
      <c r="C32" s="6"/>
      <c r="D32" s="2">
        <f t="shared" si="0"/>
        <v>8798.2979999999989</v>
      </c>
      <c r="E32" s="2">
        <f t="shared" si="1"/>
        <v>5865.5320000000011</v>
      </c>
    </row>
    <row r="33" spans="1:5" x14ac:dyDescent="0.25">
      <c r="A33" s="1" t="s">
        <v>39</v>
      </c>
      <c r="B33" s="2">
        <v>14132.4</v>
      </c>
      <c r="C33" s="6"/>
      <c r="D33" s="2">
        <f t="shared" si="0"/>
        <v>8479.4399999999987</v>
      </c>
      <c r="E33" s="2">
        <f t="shared" si="1"/>
        <v>5652.9600000000009</v>
      </c>
    </row>
    <row r="34" spans="1:5" x14ac:dyDescent="0.25">
      <c r="A34" s="1" t="s">
        <v>38</v>
      </c>
      <c r="B34" s="2">
        <v>14933.06</v>
      </c>
      <c r="C34" s="6"/>
      <c r="D34" s="2">
        <f t="shared" si="0"/>
        <v>8959.8359999999993</v>
      </c>
      <c r="E34" s="2">
        <f t="shared" si="1"/>
        <v>5973.2240000000002</v>
      </c>
    </row>
    <row r="35" spans="1:5" x14ac:dyDescent="0.25">
      <c r="A35" s="1" t="s">
        <v>19</v>
      </c>
      <c r="B35" s="2">
        <v>30062.67</v>
      </c>
      <c r="C35" s="6"/>
      <c r="D35" s="2">
        <f t="shared" si="0"/>
        <v>18037.601999999999</v>
      </c>
      <c r="E35" s="2">
        <f t="shared" si="1"/>
        <v>12025.067999999999</v>
      </c>
    </row>
    <row r="36" spans="1:5" x14ac:dyDescent="0.25">
      <c r="A36" s="1" t="s">
        <v>24</v>
      </c>
      <c r="B36" s="2">
        <v>21206.13</v>
      </c>
      <c r="C36" s="6"/>
      <c r="D36" s="2">
        <f t="shared" si="0"/>
        <v>12723.678</v>
      </c>
      <c r="E36" s="2">
        <f t="shared" si="1"/>
        <v>8482.4520000000011</v>
      </c>
    </row>
    <row r="37" spans="1:5" x14ac:dyDescent="0.25">
      <c r="A37" s="1" t="s">
        <v>76</v>
      </c>
      <c r="B37" s="2">
        <v>8892.82</v>
      </c>
      <c r="C37" s="6"/>
      <c r="D37" s="2">
        <f t="shared" si="0"/>
        <v>5335.692</v>
      </c>
      <c r="E37" s="2">
        <f t="shared" si="1"/>
        <v>3557.1279999999997</v>
      </c>
    </row>
    <row r="38" spans="1:5" x14ac:dyDescent="0.25">
      <c r="A38" s="1" t="s">
        <v>91</v>
      </c>
      <c r="B38" s="2">
        <v>30878.43</v>
      </c>
      <c r="C38" s="6"/>
      <c r="D38" s="2">
        <f t="shared" si="0"/>
        <v>18527.058000000001</v>
      </c>
      <c r="E38" s="2">
        <f t="shared" si="1"/>
        <v>12351.371999999999</v>
      </c>
    </row>
    <row r="39" spans="1:5" x14ac:dyDescent="0.25">
      <c r="A39" s="1" t="s">
        <v>80</v>
      </c>
      <c r="B39" s="2">
        <v>28425.119999999999</v>
      </c>
      <c r="C39" s="6"/>
      <c r="D39" s="2">
        <f t="shared" si="0"/>
        <v>17055.072</v>
      </c>
      <c r="E39" s="2">
        <f t="shared" si="1"/>
        <v>11370.047999999999</v>
      </c>
    </row>
    <row r="40" spans="1:5" x14ac:dyDescent="0.25">
      <c r="A40" s="1" t="s">
        <v>41</v>
      </c>
      <c r="B40" s="2">
        <v>28392.66</v>
      </c>
      <c r="C40" s="6"/>
      <c r="D40" s="2">
        <f t="shared" si="0"/>
        <v>17035.595999999998</v>
      </c>
      <c r="E40" s="2">
        <f t="shared" si="1"/>
        <v>11357.064000000002</v>
      </c>
    </row>
    <row r="41" spans="1:5" x14ac:dyDescent="0.25">
      <c r="A41" s="1" t="s">
        <v>47</v>
      </c>
      <c r="B41" s="2">
        <v>31984.32</v>
      </c>
      <c r="C41" s="6"/>
      <c r="D41" s="2">
        <f t="shared" si="0"/>
        <v>19190.592000000001</v>
      </c>
      <c r="E41" s="2">
        <f t="shared" si="1"/>
        <v>12793.727999999999</v>
      </c>
    </row>
    <row r="42" spans="1:5" x14ac:dyDescent="0.25">
      <c r="A42" s="1" t="s">
        <v>25</v>
      </c>
      <c r="B42" s="2">
        <v>25049.46</v>
      </c>
      <c r="C42" s="6"/>
      <c r="D42" s="2">
        <f t="shared" si="0"/>
        <v>15029.675999999999</v>
      </c>
      <c r="E42" s="2">
        <f t="shared" si="1"/>
        <v>10019.784</v>
      </c>
    </row>
    <row r="43" spans="1:5" x14ac:dyDescent="0.25">
      <c r="A43" s="1" t="s">
        <v>69</v>
      </c>
      <c r="B43" s="2">
        <v>19911.37</v>
      </c>
      <c r="C43" s="6"/>
      <c r="D43" s="2">
        <f t="shared" si="0"/>
        <v>11946.821999999998</v>
      </c>
      <c r="E43" s="2">
        <f t="shared" si="1"/>
        <v>7964.5480000000007</v>
      </c>
    </row>
    <row r="44" spans="1:5" x14ac:dyDescent="0.25">
      <c r="A44" s="1" t="s">
        <v>82</v>
      </c>
      <c r="B44" s="2">
        <v>29932.13</v>
      </c>
      <c r="C44" s="6"/>
      <c r="D44" s="2">
        <f t="shared" si="0"/>
        <v>17959.277999999998</v>
      </c>
      <c r="E44" s="2">
        <f t="shared" si="1"/>
        <v>11972.852000000003</v>
      </c>
    </row>
    <row r="45" spans="1:5" x14ac:dyDescent="0.25">
      <c r="A45" s="1" t="s">
        <v>55</v>
      </c>
      <c r="B45" s="2">
        <v>17398.310000000001</v>
      </c>
      <c r="C45" s="6"/>
      <c r="D45" s="2">
        <f t="shared" si="0"/>
        <v>10438.986000000001</v>
      </c>
      <c r="E45" s="2">
        <f t="shared" si="1"/>
        <v>6959.3240000000005</v>
      </c>
    </row>
    <row r="46" spans="1:5" x14ac:dyDescent="0.25">
      <c r="A46" s="1" t="s">
        <v>40</v>
      </c>
      <c r="B46" s="2">
        <v>20077.82</v>
      </c>
      <c r="C46" s="6"/>
      <c r="D46" s="2">
        <f t="shared" si="0"/>
        <v>12046.691999999999</v>
      </c>
      <c r="E46" s="2">
        <f t="shared" si="1"/>
        <v>8031.1280000000006</v>
      </c>
    </row>
    <row r="47" spans="1:5" x14ac:dyDescent="0.25">
      <c r="A47" s="1" t="s">
        <v>56</v>
      </c>
      <c r="B47" s="2">
        <v>10335.709999999999</v>
      </c>
      <c r="C47" s="6"/>
      <c r="D47" s="2">
        <f t="shared" si="0"/>
        <v>6201.4259999999995</v>
      </c>
      <c r="E47" s="2">
        <f t="shared" si="1"/>
        <v>4134.2839999999997</v>
      </c>
    </row>
    <row r="48" spans="1:5" x14ac:dyDescent="0.25">
      <c r="A48" s="1" t="s">
        <v>53</v>
      </c>
      <c r="B48" s="2">
        <v>16278.25</v>
      </c>
      <c r="C48" s="6"/>
      <c r="D48" s="2">
        <f t="shared" si="0"/>
        <v>9766.9499999999989</v>
      </c>
      <c r="E48" s="2">
        <f t="shared" si="1"/>
        <v>6511.3000000000011</v>
      </c>
    </row>
    <row r="49" spans="1:5" x14ac:dyDescent="0.25">
      <c r="A49" s="1" t="s">
        <v>52</v>
      </c>
      <c r="B49" s="2">
        <v>8931.81</v>
      </c>
      <c r="C49" s="6"/>
      <c r="D49" s="2">
        <f t="shared" si="0"/>
        <v>5359.0859999999993</v>
      </c>
      <c r="E49" s="2">
        <f t="shared" si="1"/>
        <v>3572.7240000000002</v>
      </c>
    </row>
    <row r="50" spans="1:5" x14ac:dyDescent="0.25">
      <c r="A50" s="1" t="s">
        <v>51</v>
      </c>
      <c r="B50" s="2">
        <v>8008.7</v>
      </c>
      <c r="C50" s="6"/>
      <c r="D50" s="2">
        <f t="shared" si="0"/>
        <v>4805.2199999999993</v>
      </c>
      <c r="E50" s="2">
        <f t="shared" si="1"/>
        <v>3203.4800000000005</v>
      </c>
    </row>
    <row r="51" spans="1:5" x14ac:dyDescent="0.25">
      <c r="A51" s="1" t="s">
        <v>37</v>
      </c>
      <c r="B51" s="2">
        <v>9522.98</v>
      </c>
      <c r="C51" s="6"/>
      <c r="D51" s="2">
        <f t="shared" si="0"/>
        <v>5713.7879999999996</v>
      </c>
      <c r="E51" s="2">
        <f t="shared" si="1"/>
        <v>3809.192</v>
      </c>
    </row>
    <row r="52" spans="1:5" x14ac:dyDescent="0.25">
      <c r="A52" s="1" t="s">
        <v>50</v>
      </c>
      <c r="B52" s="2">
        <v>15417.4</v>
      </c>
      <c r="C52" s="6"/>
      <c r="D52" s="2">
        <f t="shared" si="0"/>
        <v>9250.4399999999987</v>
      </c>
      <c r="E52" s="2">
        <f t="shared" si="1"/>
        <v>6166.9600000000009</v>
      </c>
    </row>
    <row r="53" spans="1:5" x14ac:dyDescent="0.25">
      <c r="A53" s="1" t="s">
        <v>6</v>
      </c>
      <c r="B53" s="2">
        <v>10686.5</v>
      </c>
      <c r="C53" s="6"/>
      <c r="D53" s="2">
        <f t="shared" si="0"/>
        <v>6411.9</v>
      </c>
      <c r="E53" s="2">
        <f t="shared" si="1"/>
        <v>4274.6000000000004</v>
      </c>
    </row>
    <row r="54" spans="1:5" x14ac:dyDescent="0.25">
      <c r="A54" s="1" t="s">
        <v>89</v>
      </c>
      <c r="B54" s="2">
        <v>32956.370000000003</v>
      </c>
      <c r="C54" s="6"/>
      <c r="D54" s="2">
        <f t="shared" si="0"/>
        <v>19773.822</v>
      </c>
      <c r="E54" s="2">
        <f t="shared" si="1"/>
        <v>13182.548000000003</v>
      </c>
    </row>
    <row r="55" spans="1:5" x14ac:dyDescent="0.25">
      <c r="A55" s="1" t="s">
        <v>30</v>
      </c>
      <c r="B55" s="2">
        <v>11474.81</v>
      </c>
      <c r="C55" s="6"/>
      <c r="D55" s="2">
        <f t="shared" si="0"/>
        <v>6884.8859999999995</v>
      </c>
      <c r="E55" s="2">
        <f t="shared" si="1"/>
        <v>4589.924</v>
      </c>
    </row>
    <row r="56" spans="1:5" x14ac:dyDescent="0.25">
      <c r="A56" s="1" t="s">
        <v>74</v>
      </c>
      <c r="B56" s="2">
        <v>10601.13</v>
      </c>
      <c r="C56" s="6"/>
      <c r="D56" s="2">
        <f t="shared" si="0"/>
        <v>6360.677999999999</v>
      </c>
      <c r="E56" s="2">
        <f t="shared" si="1"/>
        <v>4240.4520000000002</v>
      </c>
    </row>
    <row r="57" spans="1:5" x14ac:dyDescent="0.25">
      <c r="A57" s="1" t="s">
        <v>22</v>
      </c>
      <c r="B57" s="2">
        <v>17952.86</v>
      </c>
      <c r="C57" s="6"/>
      <c r="D57" s="2">
        <f t="shared" si="0"/>
        <v>10771.716</v>
      </c>
      <c r="E57" s="2">
        <f t="shared" si="1"/>
        <v>7181.1440000000002</v>
      </c>
    </row>
    <row r="58" spans="1:5" x14ac:dyDescent="0.25">
      <c r="A58" s="1" t="s">
        <v>81</v>
      </c>
      <c r="B58" s="2">
        <v>23762.43</v>
      </c>
      <c r="C58" s="6"/>
      <c r="D58" s="2">
        <f t="shared" si="0"/>
        <v>14257.458000000001</v>
      </c>
      <c r="E58" s="2">
        <f t="shared" si="1"/>
        <v>9504.9719999999998</v>
      </c>
    </row>
    <row r="59" spans="1:5" x14ac:dyDescent="0.25">
      <c r="A59" s="1" t="s">
        <v>78</v>
      </c>
      <c r="B59" s="2">
        <v>29052.73</v>
      </c>
      <c r="C59" s="6"/>
      <c r="D59" s="2">
        <f t="shared" si="0"/>
        <v>17431.637999999999</v>
      </c>
      <c r="E59" s="2">
        <f t="shared" si="1"/>
        <v>11621.092000000001</v>
      </c>
    </row>
    <row r="60" spans="1:5" x14ac:dyDescent="0.25">
      <c r="A60" s="1" t="s">
        <v>27</v>
      </c>
      <c r="B60" s="2">
        <v>17126.900000000001</v>
      </c>
      <c r="C60" s="6"/>
      <c r="D60" s="2">
        <f t="shared" si="0"/>
        <v>10276.140000000001</v>
      </c>
      <c r="E60" s="2">
        <f t="shared" si="1"/>
        <v>6850.76</v>
      </c>
    </row>
    <row r="61" spans="1:5" x14ac:dyDescent="0.25">
      <c r="A61" s="1" t="s">
        <v>58</v>
      </c>
      <c r="B61" s="2">
        <v>23001.49</v>
      </c>
      <c r="C61" s="6"/>
      <c r="D61" s="2">
        <f t="shared" si="0"/>
        <v>13800.894</v>
      </c>
      <c r="E61" s="2">
        <f t="shared" si="1"/>
        <v>9200.5960000000014</v>
      </c>
    </row>
    <row r="62" spans="1:5" x14ac:dyDescent="0.25">
      <c r="A62" s="1" t="s">
        <v>32</v>
      </c>
      <c r="B62" s="2">
        <v>13249.24</v>
      </c>
      <c r="C62" s="6"/>
      <c r="D62" s="2">
        <f t="shared" si="0"/>
        <v>7949.5439999999999</v>
      </c>
      <c r="E62" s="2">
        <f t="shared" si="1"/>
        <v>5299.6959999999999</v>
      </c>
    </row>
    <row r="63" spans="1:5" x14ac:dyDescent="0.25">
      <c r="A63" s="1" t="s">
        <v>48</v>
      </c>
      <c r="B63" s="2">
        <v>12318.2</v>
      </c>
      <c r="C63" s="6"/>
      <c r="D63" s="2">
        <f t="shared" si="0"/>
        <v>7390.92</v>
      </c>
      <c r="E63" s="2">
        <f t="shared" si="1"/>
        <v>4927.2800000000007</v>
      </c>
    </row>
    <row r="64" spans="1:5" x14ac:dyDescent="0.25">
      <c r="A64" s="1" t="s">
        <v>10</v>
      </c>
      <c r="B64" s="2">
        <v>11410.39</v>
      </c>
      <c r="C64" s="6"/>
      <c r="D64" s="2">
        <f t="shared" si="0"/>
        <v>6846.2339999999995</v>
      </c>
      <c r="E64" s="2">
        <f t="shared" si="1"/>
        <v>4564.1559999999999</v>
      </c>
    </row>
    <row r="65" spans="1:5" x14ac:dyDescent="0.25">
      <c r="A65" s="1" t="s">
        <v>28</v>
      </c>
      <c r="B65" s="2">
        <v>30071.68</v>
      </c>
      <c r="C65" s="6"/>
      <c r="D65" s="2">
        <f t="shared" si="0"/>
        <v>18043.007999999998</v>
      </c>
      <c r="E65" s="2">
        <f t="shared" si="1"/>
        <v>12028.672000000002</v>
      </c>
    </row>
    <row r="66" spans="1:5" x14ac:dyDescent="0.25">
      <c r="A66" s="1" t="s">
        <v>70</v>
      </c>
      <c r="B66" s="2">
        <v>27325.4</v>
      </c>
      <c r="C66" s="6"/>
      <c r="D66" s="2">
        <f t="shared" si="0"/>
        <v>16395.240000000002</v>
      </c>
      <c r="E66" s="2">
        <f t="shared" si="1"/>
        <v>10930.16</v>
      </c>
    </row>
    <row r="67" spans="1:5" x14ac:dyDescent="0.25">
      <c r="A67" s="1" t="s">
        <v>65</v>
      </c>
      <c r="B67" s="2">
        <v>27456.7</v>
      </c>
      <c r="C67" s="6"/>
      <c r="D67" s="2">
        <f t="shared" si="0"/>
        <v>16474.02</v>
      </c>
      <c r="E67" s="2">
        <f t="shared" si="1"/>
        <v>10982.68</v>
      </c>
    </row>
    <row r="68" spans="1:5" x14ac:dyDescent="0.25">
      <c r="A68" s="1" t="s">
        <v>88</v>
      </c>
      <c r="B68" s="2">
        <v>28603.97</v>
      </c>
      <c r="C68" s="6"/>
      <c r="D68" s="2">
        <f t="shared" ref="D68:D96" si="2">IF(C68="",B68*D$1,0)</f>
        <v>17162.382000000001</v>
      </c>
      <c r="E68" s="2">
        <f t="shared" ref="E68:E96" si="3">B68-D68</f>
        <v>11441.588</v>
      </c>
    </row>
    <row r="69" spans="1:5" x14ac:dyDescent="0.25">
      <c r="A69" s="1" t="s">
        <v>62</v>
      </c>
      <c r="B69" s="2">
        <v>29986.86</v>
      </c>
      <c r="C69" s="6"/>
      <c r="D69" s="2">
        <f t="shared" si="2"/>
        <v>17992.115999999998</v>
      </c>
      <c r="E69" s="2">
        <f t="shared" si="3"/>
        <v>11994.744000000002</v>
      </c>
    </row>
    <row r="70" spans="1:5" x14ac:dyDescent="0.25">
      <c r="A70" s="1" t="s">
        <v>14</v>
      </c>
      <c r="B70" s="2">
        <v>8683.49</v>
      </c>
      <c r="C70" s="6"/>
      <c r="D70" s="2">
        <f t="shared" si="2"/>
        <v>5210.0940000000001</v>
      </c>
      <c r="E70" s="2">
        <f t="shared" si="3"/>
        <v>3473.3959999999997</v>
      </c>
    </row>
    <row r="71" spans="1:5" x14ac:dyDescent="0.25">
      <c r="A71" s="1" t="s">
        <v>43</v>
      </c>
      <c r="B71" s="2">
        <v>27034.65</v>
      </c>
      <c r="C71" s="6"/>
      <c r="D71" s="2">
        <f t="shared" si="2"/>
        <v>16220.79</v>
      </c>
      <c r="E71" s="2">
        <f t="shared" si="3"/>
        <v>10813.86</v>
      </c>
    </row>
    <row r="72" spans="1:5" x14ac:dyDescent="0.25">
      <c r="A72" s="1" t="s">
        <v>93</v>
      </c>
      <c r="B72" s="2">
        <v>22893.93</v>
      </c>
      <c r="C72" s="6"/>
      <c r="D72" s="2">
        <f t="shared" si="2"/>
        <v>13736.358</v>
      </c>
      <c r="E72" s="2">
        <f t="shared" si="3"/>
        <v>9157.5720000000001</v>
      </c>
    </row>
    <row r="73" spans="1:5" x14ac:dyDescent="0.25">
      <c r="A73" s="1" t="s">
        <v>16</v>
      </c>
      <c r="B73" s="2">
        <v>21151.05</v>
      </c>
      <c r="C73" s="6"/>
      <c r="D73" s="2">
        <f t="shared" si="2"/>
        <v>12690.63</v>
      </c>
      <c r="E73" s="2">
        <f t="shared" si="3"/>
        <v>8460.42</v>
      </c>
    </row>
    <row r="74" spans="1:5" x14ac:dyDescent="0.25">
      <c r="A74" s="1" t="s">
        <v>85</v>
      </c>
      <c r="B74" s="2">
        <v>12613.96</v>
      </c>
      <c r="C74" s="6"/>
      <c r="D74" s="2">
        <f t="shared" si="2"/>
        <v>7568.3759999999993</v>
      </c>
      <c r="E74" s="2">
        <f t="shared" si="3"/>
        <v>5045.5839999999998</v>
      </c>
    </row>
    <row r="75" spans="1:5" x14ac:dyDescent="0.25">
      <c r="A75" s="1" t="s">
        <v>61</v>
      </c>
      <c r="B75" s="2">
        <v>13130.27</v>
      </c>
      <c r="C75" s="6"/>
      <c r="D75" s="2">
        <f t="shared" si="2"/>
        <v>7878.1620000000003</v>
      </c>
      <c r="E75" s="2">
        <f t="shared" si="3"/>
        <v>5252.1080000000002</v>
      </c>
    </row>
    <row r="76" spans="1:5" x14ac:dyDescent="0.25">
      <c r="A76" s="1" t="s">
        <v>4</v>
      </c>
      <c r="B76" s="2">
        <v>11098.13</v>
      </c>
      <c r="C76" s="6"/>
      <c r="D76" s="2">
        <f t="shared" si="2"/>
        <v>6658.8779999999997</v>
      </c>
      <c r="E76" s="2">
        <f t="shared" si="3"/>
        <v>4439.2519999999995</v>
      </c>
    </row>
    <row r="77" spans="1:5" x14ac:dyDescent="0.25">
      <c r="A77" s="1" t="s">
        <v>42</v>
      </c>
      <c r="B77" s="2">
        <v>16325.7</v>
      </c>
      <c r="C77" s="6"/>
      <c r="D77" s="2">
        <f t="shared" si="2"/>
        <v>9795.42</v>
      </c>
      <c r="E77" s="2">
        <f t="shared" si="3"/>
        <v>6530.2800000000007</v>
      </c>
    </row>
    <row r="78" spans="1:5" x14ac:dyDescent="0.25">
      <c r="A78" s="1" t="s">
        <v>67</v>
      </c>
      <c r="B78" s="2">
        <v>28067.38</v>
      </c>
      <c r="C78" s="6"/>
      <c r="D78" s="2">
        <f t="shared" si="2"/>
        <v>16840.428</v>
      </c>
      <c r="E78" s="2">
        <f t="shared" si="3"/>
        <v>11226.952000000001</v>
      </c>
    </row>
    <row r="79" spans="1:5" x14ac:dyDescent="0.25">
      <c r="A79" s="1" t="s">
        <v>15</v>
      </c>
      <c r="B79" s="2">
        <v>9968.15</v>
      </c>
      <c r="C79" s="6"/>
      <c r="D79" s="2">
        <f t="shared" si="2"/>
        <v>5980.8899999999994</v>
      </c>
      <c r="E79" s="2">
        <f t="shared" si="3"/>
        <v>3987.26</v>
      </c>
    </row>
    <row r="80" spans="1:5" x14ac:dyDescent="0.25">
      <c r="A80" s="1" t="s">
        <v>57</v>
      </c>
      <c r="B80" s="2">
        <v>14246.29</v>
      </c>
      <c r="C80" s="6"/>
      <c r="D80" s="2">
        <f t="shared" si="2"/>
        <v>8547.7739999999994</v>
      </c>
      <c r="E80" s="2">
        <f t="shared" si="3"/>
        <v>5698.5160000000014</v>
      </c>
    </row>
    <row r="81" spans="1:5" x14ac:dyDescent="0.25">
      <c r="A81" s="1" t="s">
        <v>18</v>
      </c>
      <c r="B81" s="2">
        <v>9749.49</v>
      </c>
      <c r="C81" s="6"/>
      <c r="D81" s="2">
        <f t="shared" si="2"/>
        <v>5849.6939999999995</v>
      </c>
      <c r="E81" s="2">
        <f t="shared" si="3"/>
        <v>3899.7960000000003</v>
      </c>
    </row>
    <row r="82" spans="1:5" x14ac:dyDescent="0.25">
      <c r="A82" s="1" t="s">
        <v>46</v>
      </c>
      <c r="B82" s="2">
        <v>20039.400000000001</v>
      </c>
      <c r="C82" s="6"/>
      <c r="D82" s="2">
        <f t="shared" si="2"/>
        <v>12023.640000000001</v>
      </c>
      <c r="E82" s="2">
        <f t="shared" si="3"/>
        <v>8015.76</v>
      </c>
    </row>
    <row r="83" spans="1:5" x14ac:dyDescent="0.25">
      <c r="A83" s="1" t="s">
        <v>29</v>
      </c>
      <c r="B83" s="2">
        <v>11535.87</v>
      </c>
      <c r="C83" s="6"/>
      <c r="D83" s="2">
        <f t="shared" si="2"/>
        <v>6921.5219999999999</v>
      </c>
      <c r="E83" s="2">
        <f t="shared" si="3"/>
        <v>4614.3480000000009</v>
      </c>
    </row>
    <row r="84" spans="1:5" x14ac:dyDescent="0.25">
      <c r="A84" s="1" t="s">
        <v>8</v>
      </c>
      <c r="B84" s="2">
        <v>23822.01</v>
      </c>
      <c r="C84" s="6"/>
      <c r="D84" s="2">
        <f t="shared" si="2"/>
        <v>14293.205999999998</v>
      </c>
      <c r="E84" s="2">
        <f t="shared" si="3"/>
        <v>9528.8040000000001</v>
      </c>
    </row>
    <row r="85" spans="1:5" x14ac:dyDescent="0.25">
      <c r="A85" s="1" t="s">
        <v>49</v>
      </c>
      <c r="B85" s="2">
        <v>22380.58</v>
      </c>
      <c r="C85" s="6"/>
      <c r="D85" s="2">
        <f t="shared" si="2"/>
        <v>13428.348</v>
      </c>
      <c r="E85" s="2">
        <f t="shared" si="3"/>
        <v>8952.2320000000018</v>
      </c>
    </row>
    <row r="86" spans="1:5" x14ac:dyDescent="0.25">
      <c r="A86" s="1" t="s">
        <v>35</v>
      </c>
      <c r="B86" s="2">
        <v>9384.17</v>
      </c>
      <c r="C86" s="6"/>
      <c r="D86" s="2">
        <f t="shared" si="2"/>
        <v>5630.5019999999995</v>
      </c>
      <c r="E86" s="2">
        <f t="shared" si="3"/>
        <v>3753.6680000000006</v>
      </c>
    </row>
    <row r="87" spans="1:5" x14ac:dyDescent="0.25">
      <c r="A87" s="1" t="s">
        <v>3</v>
      </c>
      <c r="B87" s="2">
        <v>10497.62</v>
      </c>
      <c r="C87" s="6"/>
      <c r="D87" s="2">
        <f t="shared" si="2"/>
        <v>6298.5720000000001</v>
      </c>
      <c r="E87" s="2">
        <f t="shared" si="3"/>
        <v>4199.0480000000007</v>
      </c>
    </row>
    <row r="88" spans="1:5" x14ac:dyDescent="0.25">
      <c r="A88" s="1" t="s">
        <v>84</v>
      </c>
      <c r="B88" s="2">
        <v>32488.84</v>
      </c>
      <c r="C88" s="6"/>
      <c r="D88" s="2">
        <f t="shared" si="2"/>
        <v>19493.304</v>
      </c>
      <c r="E88" s="2">
        <f t="shared" si="3"/>
        <v>12995.536</v>
      </c>
    </row>
    <row r="89" spans="1:5" x14ac:dyDescent="0.25">
      <c r="A89" s="1" t="s">
        <v>64</v>
      </c>
      <c r="B89" s="2">
        <v>13755.38</v>
      </c>
      <c r="C89" s="6"/>
      <c r="D89" s="2">
        <f t="shared" si="2"/>
        <v>8253.2279999999992</v>
      </c>
      <c r="E89" s="2">
        <f t="shared" si="3"/>
        <v>5502.152</v>
      </c>
    </row>
    <row r="90" spans="1:5" x14ac:dyDescent="0.25">
      <c r="A90" s="1" t="s">
        <v>33</v>
      </c>
      <c r="B90" s="2">
        <v>24026.86</v>
      </c>
      <c r="C90" s="6"/>
      <c r="D90" s="2">
        <f t="shared" si="2"/>
        <v>14416.116</v>
      </c>
      <c r="E90" s="2">
        <f t="shared" si="3"/>
        <v>9610.7440000000006</v>
      </c>
    </row>
    <row r="91" spans="1:5" x14ac:dyDescent="0.25">
      <c r="A91" s="1" t="s">
        <v>26</v>
      </c>
      <c r="B91" s="2">
        <v>28950</v>
      </c>
      <c r="C91" s="6"/>
      <c r="D91" s="2">
        <f t="shared" si="2"/>
        <v>17370</v>
      </c>
      <c r="E91" s="2">
        <f t="shared" si="3"/>
        <v>11580</v>
      </c>
    </row>
    <row r="92" spans="1:5" x14ac:dyDescent="0.25">
      <c r="A92" s="1" t="s">
        <v>7</v>
      </c>
      <c r="B92" s="2">
        <v>17873.37</v>
      </c>
      <c r="C92" s="6"/>
      <c r="D92" s="2">
        <f t="shared" si="2"/>
        <v>10724.021999999999</v>
      </c>
      <c r="E92" s="2">
        <f t="shared" si="3"/>
        <v>7149.348</v>
      </c>
    </row>
    <row r="93" spans="1:5" x14ac:dyDescent="0.25">
      <c r="A93" s="1" t="s">
        <v>36</v>
      </c>
      <c r="B93" s="2">
        <v>16108.03</v>
      </c>
      <c r="C93" s="6"/>
      <c r="D93" s="2">
        <f t="shared" si="2"/>
        <v>9664.8179999999993</v>
      </c>
      <c r="E93" s="2">
        <f t="shared" si="3"/>
        <v>6443.2120000000014</v>
      </c>
    </row>
    <row r="94" spans="1:5" x14ac:dyDescent="0.25">
      <c r="A94" s="1" t="s">
        <v>95</v>
      </c>
      <c r="B94" s="2">
        <v>28128.25</v>
      </c>
      <c r="C94" s="6"/>
      <c r="D94" s="2">
        <f t="shared" si="2"/>
        <v>16876.95</v>
      </c>
      <c r="E94" s="2">
        <f t="shared" si="3"/>
        <v>11251.3</v>
      </c>
    </row>
    <row r="95" spans="1:5" x14ac:dyDescent="0.25">
      <c r="A95" s="1" t="s">
        <v>73</v>
      </c>
      <c r="B95" s="2">
        <v>8726.82</v>
      </c>
      <c r="C95" s="6"/>
      <c r="D95" s="2">
        <f t="shared" si="2"/>
        <v>5236.0919999999996</v>
      </c>
      <c r="E95" s="2">
        <f t="shared" si="3"/>
        <v>3490.7280000000001</v>
      </c>
    </row>
    <row r="96" spans="1:5" x14ac:dyDescent="0.25">
      <c r="A96" s="1" t="s">
        <v>21</v>
      </c>
      <c r="B96" s="2">
        <v>29288.85</v>
      </c>
      <c r="C96" s="6"/>
      <c r="D96" s="2">
        <f t="shared" si="2"/>
        <v>17573.309999999998</v>
      </c>
      <c r="E96" s="2">
        <f t="shared" si="3"/>
        <v>11715.54</v>
      </c>
    </row>
    <row r="97" spans="4:5" x14ac:dyDescent="0.25">
      <c r="D97" s="7">
        <f>SUM(D3:D96)</f>
        <v>1053306.6540000003</v>
      </c>
      <c r="E97" s="7">
        <f>SUM(E3:E96)</f>
        <v>781121.85599999991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ECEB7-23CD-4F78-9B00-C6C8E968BA96}">
  <dimension ref="A1:C96"/>
  <sheetViews>
    <sheetView zoomScale="140" zoomScaleNormal="140" workbookViewId="0">
      <selection activeCell="D5" sqref="D5"/>
    </sheetView>
  </sheetViews>
  <sheetFormatPr defaultRowHeight="15" x14ac:dyDescent="0.25"/>
  <cols>
    <col min="1" max="1" width="19.140625" customWidth="1"/>
    <col min="2" max="2" width="23" customWidth="1"/>
    <col min="3" max="3" width="13.5703125" style="3" customWidth="1"/>
  </cols>
  <sheetData>
    <row r="1" spans="1:3" ht="51" customHeight="1" x14ac:dyDescent="0.25">
      <c r="A1" s="4" t="s">
        <v>2</v>
      </c>
      <c r="B1" s="4" t="s">
        <v>1</v>
      </c>
    </row>
    <row r="2" spans="1:3" ht="37.5" customHeight="1" x14ac:dyDescent="0.25">
      <c r="A2" s="4" t="s">
        <v>0</v>
      </c>
      <c r="B2" s="4" t="s">
        <v>97</v>
      </c>
      <c r="C2" s="4" t="s">
        <v>100</v>
      </c>
    </row>
    <row r="3" spans="1:3" x14ac:dyDescent="0.25">
      <c r="A3" s="1" t="s">
        <v>71</v>
      </c>
      <c r="B3" s="2">
        <v>28284.94</v>
      </c>
      <c r="C3" s="8" t="e">
        <f>MATCH(A3,'[1]Cattivi Pagatori'!$A:$A,0)</f>
        <v>#N/A</v>
      </c>
    </row>
    <row r="4" spans="1:3" x14ac:dyDescent="0.25">
      <c r="A4" s="1" t="s">
        <v>83</v>
      </c>
      <c r="B4" s="2">
        <v>26119.67</v>
      </c>
      <c r="C4" s="8" t="e">
        <f>MATCH(A4,'[1]Cattivi Pagatori'!$A:$A,0)</f>
        <v>#N/A</v>
      </c>
    </row>
    <row r="5" spans="1:3" x14ac:dyDescent="0.25">
      <c r="A5" s="1" t="s">
        <v>90</v>
      </c>
      <c r="B5" s="2">
        <v>30168.240000000002</v>
      </c>
      <c r="C5" s="8" t="e">
        <f>MATCH(A5,'[1]Cattivi Pagatori'!$A:$A,0)</f>
        <v>#N/A</v>
      </c>
    </row>
    <row r="6" spans="1:3" x14ac:dyDescent="0.25">
      <c r="A6" s="1" t="s">
        <v>96</v>
      </c>
      <c r="B6" s="2">
        <v>23244.84</v>
      </c>
      <c r="C6" s="8" t="e">
        <f>MATCH(A6,'[1]Cattivi Pagatori'!$A:$A,0)</f>
        <v>#N/A</v>
      </c>
    </row>
    <row r="7" spans="1:3" x14ac:dyDescent="0.25">
      <c r="A7" s="1" t="s">
        <v>44</v>
      </c>
      <c r="B7" s="2">
        <v>25890.37</v>
      </c>
      <c r="C7" s="8" t="e">
        <f>MATCH(A7,'[1]Cattivi Pagatori'!$A:$A,0)</f>
        <v>#N/A</v>
      </c>
    </row>
    <row r="8" spans="1:3" x14ac:dyDescent="0.25">
      <c r="A8" s="1" t="s">
        <v>23</v>
      </c>
      <c r="B8" s="2">
        <v>27006.959999999999</v>
      </c>
      <c r="C8" s="8" t="e">
        <f>MATCH(A8,'[1]Cattivi Pagatori'!$A:$A,0)</f>
        <v>#N/A</v>
      </c>
    </row>
    <row r="9" spans="1:3" x14ac:dyDescent="0.25">
      <c r="A9" s="1" t="s">
        <v>75</v>
      </c>
      <c r="B9" s="2">
        <v>18303.52</v>
      </c>
      <c r="C9" s="8" t="e">
        <f>MATCH(A9,'[1]Cattivi Pagatori'!$A:$A,0)</f>
        <v>#N/A</v>
      </c>
    </row>
    <row r="10" spans="1:3" x14ac:dyDescent="0.25">
      <c r="A10" s="1" t="s">
        <v>20</v>
      </c>
      <c r="B10" s="2">
        <v>13858.89</v>
      </c>
      <c r="C10" s="8" t="e">
        <f>MATCH(A10,'[1]Cattivi Pagatori'!$A:$A,0)</f>
        <v>#N/A</v>
      </c>
    </row>
    <row r="11" spans="1:3" x14ac:dyDescent="0.25">
      <c r="A11" s="1" t="s">
        <v>59</v>
      </c>
      <c r="B11" s="2">
        <v>18136.740000000002</v>
      </c>
      <c r="C11" s="8" t="e">
        <f>MATCH(A11,'[1]Cattivi Pagatori'!$A:$A,0)</f>
        <v>#N/A</v>
      </c>
    </row>
    <row r="12" spans="1:3" x14ac:dyDescent="0.25">
      <c r="A12" s="1" t="s">
        <v>63</v>
      </c>
      <c r="B12" s="2">
        <v>19550.86</v>
      </c>
      <c r="C12" s="8" t="e">
        <f>MATCH(A12,'[1]Cattivi Pagatori'!$A:$A,0)</f>
        <v>#N/A</v>
      </c>
    </row>
    <row r="13" spans="1:3" x14ac:dyDescent="0.25">
      <c r="A13" s="1" t="s">
        <v>45</v>
      </c>
      <c r="B13" s="2">
        <v>13926.3</v>
      </c>
      <c r="C13" s="8" t="e">
        <f>MATCH(A13,'[1]Cattivi Pagatori'!$A:$A,0)</f>
        <v>#N/A</v>
      </c>
    </row>
    <row r="14" spans="1:3" x14ac:dyDescent="0.25">
      <c r="A14" s="1" t="s">
        <v>13</v>
      </c>
      <c r="B14" s="2">
        <v>25354.65</v>
      </c>
      <c r="C14" s="8" t="e">
        <f>MATCH(A14,'[1]Cattivi Pagatori'!$A:$A,0)</f>
        <v>#N/A</v>
      </c>
    </row>
    <row r="15" spans="1:3" x14ac:dyDescent="0.25">
      <c r="A15" s="1" t="s">
        <v>5</v>
      </c>
      <c r="B15" s="2">
        <v>26855.58</v>
      </c>
      <c r="C15" s="8">
        <f>MATCH(A15,'[1]Cattivi Pagatori'!$A:$A,0)</f>
        <v>8</v>
      </c>
    </row>
    <row r="16" spans="1:3" x14ac:dyDescent="0.25">
      <c r="A16" s="1" t="s">
        <v>66</v>
      </c>
      <c r="B16" s="2">
        <v>32835.230000000003</v>
      </c>
      <c r="C16" s="8" t="e">
        <f>MATCH(A16,'[1]Cattivi Pagatori'!$A:$A,0)</f>
        <v>#N/A</v>
      </c>
    </row>
    <row r="17" spans="1:3" x14ac:dyDescent="0.25">
      <c r="A17" s="1" t="s">
        <v>9</v>
      </c>
      <c r="B17" s="2">
        <v>12093.79</v>
      </c>
      <c r="C17" s="8">
        <f>MATCH(A17,'[1]Cattivi Pagatori'!$A:$A,0)</f>
        <v>21</v>
      </c>
    </row>
    <row r="18" spans="1:3" x14ac:dyDescent="0.25">
      <c r="A18" s="1" t="s">
        <v>17</v>
      </c>
      <c r="B18" s="2">
        <v>13825.72</v>
      </c>
      <c r="C18" s="8" t="e">
        <f>MATCH(A18,'[1]Cattivi Pagatori'!$A:$A,0)</f>
        <v>#N/A</v>
      </c>
    </row>
    <row r="19" spans="1:3" x14ac:dyDescent="0.25">
      <c r="A19" s="1" t="s">
        <v>34</v>
      </c>
      <c r="B19" s="2">
        <v>17010.34</v>
      </c>
      <c r="C19" s="8" t="e">
        <f>MATCH(A19,'[1]Cattivi Pagatori'!$A:$A,0)</f>
        <v>#N/A</v>
      </c>
    </row>
    <row r="20" spans="1:3" x14ac:dyDescent="0.25">
      <c r="A20" s="1" t="s">
        <v>72</v>
      </c>
      <c r="B20" s="2">
        <v>28748.959999999999</v>
      </c>
      <c r="C20" s="8" t="e">
        <f>MATCH(A20,'[1]Cattivi Pagatori'!$A:$A,0)</f>
        <v>#N/A</v>
      </c>
    </row>
    <row r="21" spans="1:3" x14ac:dyDescent="0.25">
      <c r="A21" s="1" t="s">
        <v>60</v>
      </c>
      <c r="B21" s="2">
        <v>10567.87</v>
      </c>
      <c r="C21" s="8" t="e">
        <f>MATCH(A21,'[1]Cattivi Pagatori'!$A:$A,0)</f>
        <v>#N/A</v>
      </c>
    </row>
    <row r="22" spans="1:3" x14ac:dyDescent="0.25">
      <c r="A22" s="1" t="s">
        <v>77</v>
      </c>
      <c r="B22" s="2">
        <v>21207.7</v>
      </c>
      <c r="C22" s="8" t="e">
        <f>MATCH(A22,'[1]Cattivi Pagatori'!$A:$A,0)</f>
        <v>#N/A</v>
      </c>
    </row>
    <row r="23" spans="1:3" x14ac:dyDescent="0.25">
      <c r="A23" s="1" t="s">
        <v>54</v>
      </c>
      <c r="B23" s="2">
        <v>11728.15</v>
      </c>
      <c r="C23" s="8" t="e">
        <f>MATCH(A23,'[1]Cattivi Pagatori'!$A:$A,0)</f>
        <v>#N/A</v>
      </c>
    </row>
    <row r="24" spans="1:3" x14ac:dyDescent="0.25">
      <c r="A24" s="1" t="s">
        <v>94</v>
      </c>
      <c r="B24" s="2">
        <v>10900.7</v>
      </c>
      <c r="C24" s="8" t="e">
        <f>MATCH(A24,'[1]Cattivi Pagatori'!$A:$A,0)</f>
        <v>#N/A</v>
      </c>
    </row>
    <row r="25" spans="1:3" x14ac:dyDescent="0.25">
      <c r="A25" s="1" t="s">
        <v>79</v>
      </c>
      <c r="B25" s="2">
        <v>20175</v>
      </c>
      <c r="C25" s="8" t="e">
        <f>MATCH(A25,'[1]Cattivi Pagatori'!$A:$A,0)</f>
        <v>#N/A</v>
      </c>
    </row>
    <row r="26" spans="1:3" x14ac:dyDescent="0.25">
      <c r="A26" s="1" t="s">
        <v>11</v>
      </c>
      <c r="B26" s="2">
        <v>27901.45</v>
      </c>
      <c r="C26" s="8" t="e">
        <f>MATCH(A26,'[1]Cattivi Pagatori'!$A:$A,0)</f>
        <v>#N/A</v>
      </c>
    </row>
    <row r="27" spans="1:3" x14ac:dyDescent="0.25">
      <c r="A27" s="1" t="s">
        <v>92</v>
      </c>
      <c r="B27" s="2">
        <v>19211.740000000002</v>
      </c>
      <c r="C27" s="8" t="e">
        <f>MATCH(A27,'[1]Cattivi Pagatori'!$A:$A,0)</f>
        <v>#N/A</v>
      </c>
    </row>
    <row r="28" spans="1:3" x14ac:dyDescent="0.25">
      <c r="A28" s="1" t="s">
        <v>87</v>
      </c>
      <c r="B28" s="2">
        <v>8469.9599999999991</v>
      </c>
      <c r="C28" s="8" t="e">
        <f>MATCH(A28,'[1]Cattivi Pagatori'!$A:$A,0)</f>
        <v>#N/A</v>
      </c>
    </row>
    <row r="29" spans="1:3" x14ac:dyDescent="0.25">
      <c r="A29" s="1" t="s">
        <v>12</v>
      </c>
      <c r="B29" s="2">
        <v>19848.46</v>
      </c>
      <c r="C29" s="8" t="e">
        <f>MATCH(A29,'[1]Cattivi Pagatori'!$A:$A,0)</f>
        <v>#N/A</v>
      </c>
    </row>
    <row r="30" spans="1:3" x14ac:dyDescent="0.25">
      <c r="A30" s="1" t="s">
        <v>68</v>
      </c>
      <c r="B30" s="2">
        <v>12908.43</v>
      </c>
      <c r="C30" s="8" t="e">
        <f>MATCH(A30,'[1]Cattivi Pagatori'!$A:$A,0)</f>
        <v>#N/A</v>
      </c>
    </row>
    <row r="31" spans="1:3" x14ac:dyDescent="0.25">
      <c r="A31" s="1" t="s">
        <v>86</v>
      </c>
      <c r="B31" s="2">
        <v>16851.87</v>
      </c>
      <c r="C31" s="8" t="e">
        <f>MATCH(A31,'[1]Cattivi Pagatori'!$A:$A,0)</f>
        <v>#N/A</v>
      </c>
    </row>
    <row r="32" spans="1:3" x14ac:dyDescent="0.25">
      <c r="A32" s="1" t="s">
        <v>31</v>
      </c>
      <c r="B32" s="2">
        <v>14663.83</v>
      </c>
      <c r="C32" s="8" t="e">
        <f>MATCH(A32,'[1]Cattivi Pagatori'!$A:$A,0)</f>
        <v>#N/A</v>
      </c>
    </row>
    <row r="33" spans="1:3" x14ac:dyDescent="0.25">
      <c r="A33" s="1" t="s">
        <v>39</v>
      </c>
      <c r="B33" s="2">
        <v>14132.4</v>
      </c>
      <c r="C33" s="8" t="e">
        <f>MATCH(A33,'[1]Cattivi Pagatori'!$A:$A,0)</f>
        <v>#N/A</v>
      </c>
    </row>
    <row r="34" spans="1:3" x14ac:dyDescent="0.25">
      <c r="A34" s="1" t="s">
        <v>38</v>
      </c>
      <c r="B34" s="2">
        <v>14933.06</v>
      </c>
      <c r="C34" s="8" t="e">
        <f>MATCH(A34,'[1]Cattivi Pagatori'!$A:$A,0)</f>
        <v>#N/A</v>
      </c>
    </row>
    <row r="35" spans="1:3" x14ac:dyDescent="0.25">
      <c r="A35" s="1" t="s">
        <v>19</v>
      </c>
      <c r="B35" s="2">
        <v>30062.67</v>
      </c>
      <c r="C35" s="8" t="e">
        <f>MATCH(A35,'[1]Cattivi Pagatori'!$A:$A,0)</f>
        <v>#N/A</v>
      </c>
    </row>
    <row r="36" spans="1:3" x14ac:dyDescent="0.25">
      <c r="A36" s="1" t="s">
        <v>24</v>
      </c>
      <c r="B36" s="2">
        <v>21206.13</v>
      </c>
      <c r="C36" s="8" t="e">
        <f>MATCH(A36,'[1]Cattivi Pagatori'!$A:$A,0)</f>
        <v>#N/A</v>
      </c>
    </row>
    <row r="37" spans="1:3" x14ac:dyDescent="0.25">
      <c r="A37" s="1" t="s">
        <v>76</v>
      </c>
      <c r="B37" s="2">
        <v>8892.82</v>
      </c>
      <c r="C37" s="8" t="e">
        <f>MATCH(A37,'[1]Cattivi Pagatori'!$A:$A,0)</f>
        <v>#N/A</v>
      </c>
    </row>
    <row r="38" spans="1:3" x14ac:dyDescent="0.25">
      <c r="A38" s="1" t="s">
        <v>91</v>
      </c>
      <c r="B38" s="2">
        <v>30878.43</v>
      </c>
      <c r="C38" s="8" t="e">
        <f>MATCH(A38,'[1]Cattivi Pagatori'!$A:$A,0)</f>
        <v>#N/A</v>
      </c>
    </row>
    <row r="39" spans="1:3" x14ac:dyDescent="0.25">
      <c r="A39" s="1" t="s">
        <v>80</v>
      </c>
      <c r="B39" s="2">
        <v>28425.119999999999</v>
      </c>
      <c r="C39" s="8" t="e">
        <f>MATCH(A39,'[1]Cattivi Pagatori'!$A:$A,0)</f>
        <v>#N/A</v>
      </c>
    </row>
    <row r="40" spans="1:3" x14ac:dyDescent="0.25">
      <c r="A40" s="1" t="s">
        <v>41</v>
      </c>
      <c r="B40" s="2">
        <v>28392.66</v>
      </c>
      <c r="C40" s="8" t="e">
        <f>MATCH(A40,'[1]Cattivi Pagatori'!$A:$A,0)</f>
        <v>#N/A</v>
      </c>
    </row>
    <row r="41" spans="1:3" x14ac:dyDescent="0.25">
      <c r="A41" s="1" t="s">
        <v>47</v>
      </c>
      <c r="B41" s="2">
        <v>31984.32</v>
      </c>
      <c r="C41" s="8" t="e">
        <f>MATCH(A41,'[1]Cattivi Pagatori'!$A:$A,0)</f>
        <v>#N/A</v>
      </c>
    </row>
    <row r="42" spans="1:3" x14ac:dyDescent="0.25">
      <c r="A42" s="1" t="s">
        <v>25</v>
      </c>
      <c r="B42" s="2">
        <v>25049.46</v>
      </c>
      <c r="C42" s="8" t="e">
        <f>MATCH(A42,'[1]Cattivi Pagatori'!$A:$A,0)</f>
        <v>#N/A</v>
      </c>
    </row>
    <row r="43" spans="1:3" x14ac:dyDescent="0.25">
      <c r="A43" s="1" t="s">
        <v>69</v>
      </c>
      <c r="B43" s="2">
        <v>19911.37</v>
      </c>
      <c r="C43" s="8" t="e">
        <f>MATCH(A43,'[1]Cattivi Pagatori'!$A:$A,0)</f>
        <v>#N/A</v>
      </c>
    </row>
    <row r="44" spans="1:3" x14ac:dyDescent="0.25">
      <c r="A44" s="1" t="s">
        <v>82</v>
      </c>
      <c r="B44" s="2">
        <v>29932.13</v>
      </c>
      <c r="C44" s="8" t="e">
        <f>MATCH(A44,'[1]Cattivi Pagatori'!$A:$A,0)</f>
        <v>#N/A</v>
      </c>
    </row>
    <row r="45" spans="1:3" x14ac:dyDescent="0.25">
      <c r="A45" s="1" t="s">
        <v>55</v>
      </c>
      <c r="B45" s="2">
        <v>17398.310000000001</v>
      </c>
      <c r="C45" s="8" t="e">
        <f>MATCH(A45,'[1]Cattivi Pagatori'!$A:$A,0)</f>
        <v>#N/A</v>
      </c>
    </row>
    <row r="46" spans="1:3" x14ac:dyDescent="0.25">
      <c r="A46" s="1" t="s">
        <v>40</v>
      </c>
      <c r="B46" s="2">
        <v>20077.82</v>
      </c>
      <c r="C46" s="8" t="e">
        <f>MATCH(A46,'[1]Cattivi Pagatori'!$A:$A,0)</f>
        <v>#N/A</v>
      </c>
    </row>
    <row r="47" spans="1:3" x14ac:dyDescent="0.25">
      <c r="A47" s="1" t="s">
        <v>56</v>
      </c>
      <c r="B47" s="2">
        <v>10335.709999999999</v>
      </c>
      <c r="C47" s="8" t="e">
        <f>MATCH(A47,'[1]Cattivi Pagatori'!$A:$A,0)</f>
        <v>#N/A</v>
      </c>
    </row>
    <row r="48" spans="1:3" x14ac:dyDescent="0.25">
      <c r="A48" s="1" t="s">
        <v>53</v>
      </c>
      <c r="B48" s="2">
        <v>16278.25</v>
      </c>
      <c r="C48" s="8" t="e">
        <f>MATCH(A48,'[1]Cattivi Pagatori'!$A:$A,0)</f>
        <v>#N/A</v>
      </c>
    </row>
    <row r="49" spans="1:3" x14ac:dyDescent="0.25">
      <c r="A49" s="1" t="s">
        <v>52</v>
      </c>
      <c r="B49" s="2">
        <v>8931.81</v>
      </c>
      <c r="C49" s="8" t="e">
        <f>MATCH(A49,'[1]Cattivi Pagatori'!$A:$A,0)</f>
        <v>#N/A</v>
      </c>
    </row>
    <row r="50" spans="1:3" x14ac:dyDescent="0.25">
      <c r="A50" s="1" t="s">
        <v>51</v>
      </c>
      <c r="B50" s="2">
        <v>8008.7</v>
      </c>
      <c r="C50" s="8" t="e">
        <f>MATCH(A50,'[1]Cattivi Pagatori'!$A:$A,0)</f>
        <v>#N/A</v>
      </c>
    </row>
    <row r="51" spans="1:3" x14ac:dyDescent="0.25">
      <c r="A51" s="1" t="s">
        <v>37</v>
      </c>
      <c r="B51" s="2">
        <v>9522.98</v>
      </c>
      <c r="C51" s="8" t="e">
        <f>MATCH(A51,'[1]Cattivi Pagatori'!$A:$A,0)</f>
        <v>#N/A</v>
      </c>
    </row>
    <row r="52" spans="1:3" x14ac:dyDescent="0.25">
      <c r="A52" s="1" t="s">
        <v>50</v>
      </c>
      <c r="B52" s="2">
        <v>15417.4</v>
      </c>
      <c r="C52" s="8" t="e">
        <f>MATCH(A52,'[1]Cattivi Pagatori'!$A:$A,0)</f>
        <v>#N/A</v>
      </c>
    </row>
    <row r="53" spans="1:3" x14ac:dyDescent="0.25">
      <c r="A53" s="1" t="s">
        <v>6</v>
      </c>
      <c r="B53" s="2">
        <v>10686.5</v>
      </c>
      <c r="C53" s="8">
        <f>MATCH(A53,'[1]Cattivi Pagatori'!$A:$A,0)</f>
        <v>22</v>
      </c>
    </row>
    <row r="54" spans="1:3" x14ac:dyDescent="0.25">
      <c r="A54" s="1" t="s">
        <v>89</v>
      </c>
      <c r="B54" s="2">
        <v>32956.370000000003</v>
      </c>
      <c r="C54" s="8" t="e">
        <f>MATCH(A54,'[1]Cattivi Pagatori'!$A:$A,0)</f>
        <v>#N/A</v>
      </c>
    </row>
    <row r="55" spans="1:3" x14ac:dyDescent="0.25">
      <c r="A55" s="1" t="s">
        <v>30</v>
      </c>
      <c r="B55" s="2">
        <v>11474.81</v>
      </c>
      <c r="C55" s="8" t="e">
        <f>MATCH(A55,'[1]Cattivi Pagatori'!$A:$A,0)</f>
        <v>#N/A</v>
      </c>
    </row>
    <row r="56" spans="1:3" x14ac:dyDescent="0.25">
      <c r="A56" s="1" t="s">
        <v>74</v>
      </c>
      <c r="B56" s="2">
        <v>10601.13</v>
      </c>
      <c r="C56" s="8" t="e">
        <f>MATCH(A56,'[1]Cattivi Pagatori'!$A:$A,0)</f>
        <v>#N/A</v>
      </c>
    </row>
    <row r="57" spans="1:3" x14ac:dyDescent="0.25">
      <c r="A57" s="1" t="s">
        <v>22</v>
      </c>
      <c r="B57" s="2">
        <v>17952.86</v>
      </c>
      <c r="C57" s="8" t="e">
        <f>MATCH(A57,'[1]Cattivi Pagatori'!$A:$A,0)</f>
        <v>#N/A</v>
      </c>
    </row>
    <row r="58" spans="1:3" x14ac:dyDescent="0.25">
      <c r="A58" s="1" t="s">
        <v>81</v>
      </c>
      <c r="B58" s="2">
        <v>23762.43</v>
      </c>
      <c r="C58" s="8" t="e">
        <f>MATCH(A58,'[1]Cattivi Pagatori'!$A:$A,0)</f>
        <v>#N/A</v>
      </c>
    </row>
    <row r="59" spans="1:3" x14ac:dyDescent="0.25">
      <c r="A59" s="1" t="s">
        <v>78</v>
      </c>
      <c r="B59" s="2">
        <v>29052.73</v>
      </c>
      <c r="C59" s="8" t="e">
        <f>MATCH(A59,'[1]Cattivi Pagatori'!$A:$A,0)</f>
        <v>#N/A</v>
      </c>
    </row>
    <row r="60" spans="1:3" x14ac:dyDescent="0.25">
      <c r="A60" s="1" t="s">
        <v>27</v>
      </c>
      <c r="B60" s="2">
        <v>17126.900000000001</v>
      </c>
      <c r="C60" s="8" t="e">
        <f>MATCH(A60,'[1]Cattivi Pagatori'!$A:$A,0)</f>
        <v>#N/A</v>
      </c>
    </row>
    <row r="61" spans="1:3" x14ac:dyDescent="0.25">
      <c r="A61" s="1" t="s">
        <v>58</v>
      </c>
      <c r="B61" s="2">
        <v>23001.49</v>
      </c>
      <c r="C61" s="8" t="e">
        <f>MATCH(A61,'[1]Cattivi Pagatori'!$A:$A,0)</f>
        <v>#N/A</v>
      </c>
    </row>
    <row r="62" spans="1:3" x14ac:dyDescent="0.25">
      <c r="A62" s="1" t="s">
        <v>32</v>
      </c>
      <c r="B62" s="2">
        <v>13249.24</v>
      </c>
      <c r="C62" s="8" t="e">
        <f>MATCH(A62,'[1]Cattivi Pagatori'!$A:$A,0)</f>
        <v>#N/A</v>
      </c>
    </row>
    <row r="63" spans="1:3" x14ac:dyDescent="0.25">
      <c r="A63" s="1" t="s">
        <v>48</v>
      </c>
      <c r="B63" s="2">
        <v>12318.2</v>
      </c>
      <c r="C63" s="8" t="e">
        <f>MATCH(A63,'[1]Cattivi Pagatori'!$A:$A,0)</f>
        <v>#N/A</v>
      </c>
    </row>
    <row r="64" spans="1:3" x14ac:dyDescent="0.25">
      <c r="A64" s="1" t="s">
        <v>10</v>
      </c>
      <c r="B64" s="2">
        <v>11410.39</v>
      </c>
      <c r="C64" s="8" t="e">
        <f>MATCH(A64,'[1]Cattivi Pagatori'!$A:$A,0)</f>
        <v>#N/A</v>
      </c>
    </row>
    <row r="65" spans="1:3" x14ac:dyDescent="0.25">
      <c r="A65" s="1" t="s">
        <v>28</v>
      </c>
      <c r="B65" s="2">
        <v>30071.68</v>
      </c>
      <c r="C65" s="8" t="e">
        <f>MATCH(A65,'[1]Cattivi Pagatori'!$A:$A,0)</f>
        <v>#N/A</v>
      </c>
    </row>
    <row r="66" spans="1:3" x14ac:dyDescent="0.25">
      <c r="A66" s="1" t="s">
        <v>70</v>
      </c>
      <c r="B66" s="2">
        <v>27325.4</v>
      </c>
      <c r="C66" s="8" t="e">
        <f>MATCH(A66,'[1]Cattivi Pagatori'!$A:$A,0)</f>
        <v>#N/A</v>
      </c>
    </row>
    <row r="67" spans="1:3" x14ac:dyDescent="0.25">
      <c r="A67" s="1" t="s">
        <v>65</v>
      </c>
      <c r="B67" s="2">
        <v>27456.7</v>
      </c>
      <c r="C67" s="8" t="e">
        <f>MATCH(A67,'[1]Cattivi Pagatori'!$A:$A,0)</f>
        <v>#N/A</v>
      </c>
    </row>
    <row r="68" spans="1:3" x14ac:dyDescent="0.25">
      <c r="A68" s="1" t="s">
        <v>88</v>
      </c>
      <c r="B68" s="2">
        <v>28603.97</v>
      </c>
      <c r="C68" s="8" t="e">
        <f>MATCH(A68,'[1]Cattivi Pagatori'!$A:$A,0)</f>
        <v>#N/A</v>
      </c>
    </row>
    <row r="69" spans="1:3" x14ac:dyDescent="0.25">
      <c r="A69" s="1" t="s">
        <v>62</v>
      </c>
      <c r="B69" s="2">
        <v>29986.86</v>
      </c>
      <c r="C69" s="8" t="e">
        <f>MATCH(A69,'[1]Cattivi Pagatori'!$A:$A,0)</f>
        <v>#N/A</v>
      </c>
    </row>
    <row r="70" spans="1:3" x14ac:dyDescent="0.25">
      <c r="A70" s="1" t="s">
        <v>14</v>
      </c>
      <c r="B70" s="2">
        <v>8683.49</v>
      </c>
      <c r="C70" s="8" t="e">
        <f>MATCH(A70,'[1]Cattivi Pagatori'!$A:$A,0)</f>
        <v>#N/A</v>
      </c>
    </row>
    <row r="71" spans="1:3" x14ac:dyDescent="0.25">
      <c r="A71" s="1" t="s">
        <v>43</v>
      </c>
      <c r="B71" s="2">
        <v>27034.65</v>
      </c>
      <c r="C71" s="8" t="e">
        <f>MATCH(A71,'[1]Cattivi Pagatori'!$A:$A,0)</f>
        <v>#N/A</v>
      </c>
    </row>
    <row r="72" spans="1:3" x14ac:dyDescent="0.25">
      <c r="A72" s="1" t="s">
        <v>93</v>
      </c>
      <c r="B72" s="2">
        <v>22893.93</v>
      </c>
      <c r="C72" s="8" t="e">
        <f>MATCH(A72,'[1]Cattivi Pagatori'!$A:$A,0)</f>
        <v>#N/A</v>
      </c>
    </row>
    <row r="73" spans="1:3" x14ac:dyDescent="0.25">
      <c r="A73" s="1" t="s">
        <v>16</v>
      </c>
      <c r="B73" s="2">
        <v>21151.05</v>
      </c>
      <c r="C73" s="8" t="e">
        <f>MATCH(A73,'[1]Cattivi Pagatori'!$A:$A,0)</f>
        <v>#N/A</v>
      </c>
    </row>
    <row r="74" spans="1:3" x14ac:dyDescent="0.25">
      <c r="A74" s="1" t="s">
        <v>85</v>
      </c>
      <c r="B74" s="2">
        <v>12613.96</v>
      </c>
      <c r="C74" s="8" t="e">
        <f>MATCH(A74,'[1]Cattivi Pagatori'!$A:$A,0)</f>
        <v>#N/A</v>
      </c>
    </row>
    <row r="75" spans="1:3" x14ac:dyDescent="0.25">
      <c r="A75" s="1" t="s">
        <v>61</v>
      </c>
      <c r="B75" s="2">
        <v>13130.27</v>
      </c>
      <c r="C75" s="8" t="e">
        <f>MATCH(A75,'[1]Cattivi Pagatori'!$A:$A,0)</f>
        <v>#N/A</v>
      </c>
    </row>
    <row r="76" spans="1:3" x14ac:dyDescent="0.25">
      <c r="A76" s="1" t="s">
        <v>4</v>
      </c>
      <c r="B76" s="2">
        <v>11098.13</v>
      </c>
      <c r="C76" s="8">
        <f>MATCH(A76,'[1]Cattivi Pagatori'!$A:$A,0)</f>
        <v>29</v>
      </c>
    </row>
    <row r="77" spans="1:3" x14ac:dyDescent="0.25">
      <c r="A77" s="1" t="s">
        <v>42</v>
      </c>
      <c r="B77" s="2">
        <v>16325.7</v>
      </c>
      <c r="C77" s="8" t="e">
        <f>MATCH(A77,'[1]Cattivi Pagatori'!$A:$A,0)</f>
        <v>#N/A</v>
      </c>
    </row>
    <row r="78" spans="1:3" x14ac:dyDescent="0.25">
      <c r="A78" s="1" t="s">
        <v>67</v>
      </c>
      <c r="B78" s="2">
        <v>28067.38</v>
      </c>
      <c r="C78" s="8" t="e">
        <f>MATCH(A78,'[1]Cattivi Pagatori'!$A:$A,0)</f>
        <v>#N/A</v>
      </c>
    </row>
    <row r="79" spans="1:3" x14ac:dyDescent="0.25">
      <c r="A79" s="1" t="s">
        <v>15</v>
      </c>
      <c r="B79" s="2">
        <v>9968.15</v>
      </c>
      <c r="C79" s="8" t="e">
        <f>MATCH(A79,'[1]Cattivi Pagatori'!$A:$A,0)</f>
        <v>#N/A</v>
      </c>
    </row>
    <row r="80" spans="1:3" x14ac:dyDescent="0.25">
      <c r="A80" s="1" t="s">
        <v>57</v>
      </c>
      <c r="B80" s="2">
        <v>14246.29</v>
      </c>
      <c r="C80" s="8" t="e">
        <f>MATCH(A80,'[1]Cattivi Pagatori'!$A:$A,0)</f>
        <v>#N/A</v>
      </c>
    </row>
    <row r="81" spans="1:3" x14ac:dyDescent="0.25">
      <c r="A81" s="1" t="s">
        <v>18</v>
      </c>
      <c r="B81" s="2">
        <v>9749.49</v>
      </c>
      <c r="C81" s="8" t="e">
        <f>MATCH(A81,'[1]Cattivi Pagatori'!$A:$A,0)</f>
        <v>#N/A</v>
      </c>
    </row>
    <row r="82" spans="1:3" x14ac:dyDescent="0.25">
      <c r="A82" s="1" t="s">
        <v>46</v>
      </c>
      <c r="B82" s="2">
        <v>20039.400000000001</v>
      </c>
      <c r="C82" s="8" t="e">
        <f>MATCH(A82,'[1]Cattivi Pagatori'!$A:$A,0)</f>
        <v>#N/A</v>
      </c>
    </row>
    <row r="83" spans="1:3" x14ac:dyDescent="0.25">
      <c r="A83" s="1" t="s">
        <v>29</v>
      </c>
      <c r="B83" s="2">
        <v>11535.87</v>
      </c>
      <c r="C83" s="8" t="e">
        <f>MATCH(A83,'[1]Cattivi Pagatori'!$A:$A,0)</f>
        <v>#N/A</v>
      </c>
    </row>
    <row r="84" spans="1:3" x14ac:dyDescent="0.25">
      <c r="A84" s="1" t="s">
        <v>8</v>
      </c>
      <c r="B84" s="2">
        <v>23822.01</v>
      </c>
      <c r="C84" s="8">
        <f>MATCH(A84,'[1]Cattivi Pagatori'!$A:$A,0)</f>
        <v>6</v>
      </c>
    </row>
    <row r="85" spans="1:3" x14ac:dyDescent="0.25">
      <c r="A85" s="1" t="s">
        <v>49</v>
      </c>
      <c r="B85" s="2">
        <v>22380.58</v>
      </c>
      <c r="C85" s="8" t="e">
        <f>MATCH(A85,'[1]Cattivi Pagatori'!$A:$A,0)</f>
        <v>#N/A</v>
      </c>
    </row>
    <row r="86" spans="1:3" x14ac:dyDescent="0.25">
      <c r="A86" s="1" t="s">
        <v>35</v>
      </c>
      <c r="B86" s="2">
        <v>9384.17</v>
      </c>
      <c r="C86" s="8" t="e">
        <f>MATCH(A86,'[1]Cattivi Pagatori'!$A:$A,0)</f>
        <v>#N/A</v>
      </c>
    </row>
    <row r="87" spans="1:3" x14ac:dyDescent="0.25">
      <c r="A87" s="1" t="s">
        <v>3</v>
      </c>
      <c r="B87" s="2">
        <v>10497.62</v>
      </c>
      <c r="C87" s="8">
        <f>MATCH(A87,'[1]Cattivi Pagatori'!$A:$A,0)</f>
        <v>28</v>
      </c>
    </row>
    <row r="88" spans="1:3" x14ac:dyDescent="0.25">
      <c r="A88" s="1" t="s">
        <v>84</v>
      </c>
      <c r="B88" s="2">
        <v>32488.84</v>
      </c>
      <c r="C88" s="8" t="e">
        <f>MATCH(A88,'[1]Cattivi Pagatori'!$A:$A,0)</f>
        <v>#N/A</v>
      </c>
    </row>
    <row r="89" spans="1:3" x14ac:dyDescent="0.25">
      <c r="A89" s="1" t="s">
        <v>64</v>
      </c>
      <c r="B89" s="2">
        <v>13755.38</v>
      </c>
      <c r="C89" s="8" t="e">
        <f>MATCH(A89,'[1]Cattivi Pagatori'!$A:$A,0)</f>
        <v>#N/A</v>
      </c>
    </row>
    <row r="90" spans="1:3" x14ac:dyDescent="0.25">
      <c r="A90" s="1" t="s">
        <v>33</v>
      </c>
      <c r="B90" s="2">
        <v>24026.86</v>
      </c>
      <c r="C90" s="8" t="e">
        <f>MATCH(A90,'[1]Cattivi Pagatori'!$A:$A,0)</f>
        <v>#N/A</v>
      </c>
    </row>
    <row r="91" spans="1:3" x14ac:dyDescent="0.25">
      <c r="A91" s="1" t="s">
        <v>26</v>
      </c>
      <c r="B91" s="2">
        <v>28950</v>
      </c>
      <c r="C91" s="8" t="e">
        <f>MATCH(A91,'[1]Cattivi Pagatori'!$A:$A,0)</f>
        <v>#N/A</v>
      </c>
    </row>
    <row r="92" spans="1:3" x14ac:dyDescent="0.25">
      <c r="A92" s="1" t="s">
        <v>7</v>
      </c>
      <c r="B92" s="2">
        <v>17873.37</v>
      </c>
      <c r="C92" s="8">
        <f>MATCH(A92,'[1]Cattivi Pagatori'!$A:$A,0)</f>
        <v>33</v>
      </c>
    </row>
    <row r="93" spans="1:3" x14ac:dyDescent="0.25">
      <c r="A93" s="1" t="s">
        <v>36</v>
      </c>
      <c r="B93" s="2">
        <v>16108.03</v>
      </c>
      <c r="C93" s="8" t="e">
        <f>MATCH(A93,'[1]Cattivi Pagatori'!$A:$A,0)</f>
        <v>#N/A</v>
      </c>
    </row>
    <row r="94" spans="1:3" x14ac:dyDescent="0.25">
      <c r="A94" s="1" t="s">
        <v>95</v>
      </c>
      <c r="B94" s="2">
        <v>28128.25</v>
      </c>
      <c r="C94" s="8" t="e">
        <f>MATCH(A94,'[1]Cattivi Pagatori'!$A:$A,0)</f>
        <v>#N/A</v>
      </c>
    </row>
    <row r="95" spans="1:3" x14ac:dyDescent="0.25">
      <c r="A95" s="1" t="s">
        <v>73</v>
      </c>
      <c r="B95" s="2">
        <v>8726.82</v>
      </c>
      <c r="C95" s="8" t="e">
        <f>MATCH(A95,'[1]Cattivi Pagatori'!$A:$A,0)</f>
        <v>#N/A</v>
      </c>
    </row>
    <row r="96" spans="1:3" x14ac:dyDescent="0.25">
      <c r="A96" s="1" t="s">
        <v>21</v>
      </c>
      <c r="B96" s="2">
        <v>29288.85</v>
      </c>
      <c r="C96" s="8" t="e">
        <f>MATCH(A96,'[1]Cattivi Pagatori'!$A:$A,0)</f>
        <v>#N/A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0AC55-07EE-47F5-B8E2-936D03190002}">
  <dimension ref="A1:E97"/>
  <sheetViews>
    <sheetView zoomScale="140" zoomScaleNormal="140" workbookViewId="0">
      <selection activeCell="C16" sqref="C16"/>
    </sheetView>
  </sheetViews>
  <sheetFormatPr defaultRowHeight="15" x14ac:dyDescent="0.25"/>
  <cols>
    <col min="1" max="1" width="19.140625" customWidth="1"/>
    <col min="2" max="2" width="23" customWidth="1"/>
    <col min="3" max="3" width="13.5703125" style="3" customWidth="1"/>
    <col min="4" max="5" width="23" customWidth="1"/>
  </cols>
  <sheetData>
    <row r="1" spans="1:5" ht="51" customHeight="1" x14ac:dyDescent="0.25">
      <c r="A1" s="4" t="s">
        <v>2</v>
      </c>
      <c r="B1" s="4" t="s">
        <v>1</v>
      </c>
      <c r="D1" s="5">
        <v>0.6</v>
      </c>
    </row>
    <row r="2" spans="1:5" ht="37.5" customHeight="1" x14ac:dyDescent="0.25">
      <c r="A2" s="4" t="s">
        <v>0</v>
      </c>
      <c r="B2" s="4" t="s">
        <v>97</v>
      </c>
      <c r="C2" s="4" t="s">
        <v>100</v>
      </c>
      <c r="D2" s="4" t="s">
        <v>98</v>
      </c>
      <c r="E2" s="4" t="s">
        <v>99</v>
      </c>
    </row>
    <row r="3" spans="1:5" x14ac:dyDescent="0.25">
      <c r="A3" s="1" t="s">
        <v>71</v>
      </c>
      <c r="B3" s="2">
        <v>28284.94</v>
      </c>
      <c r="C3" s="8" t="str">
        <f>IF(ISERROR(MATCH(A3,'[1]Cattivi Pagatori'!$A:$A,0)),"","X")</f>
        <v/>
      </c>
      <c r="D3" s="2">
        <f>IF(C3="",B3*D$1,0)</f>
        <v>16970.964</v>
      </c>
      <c r="E3" s="2">
        <f>B3-D3</f>
        <v>11313.975999999999</v>
      </c>
    </row>
    <row r="4" spans="1:5" x14ac:dyDescent="0.25">
      <c r="A4" s="1" t="s">
        <v>83</v>
      </c>
      <c r="B4" s="2">
        <v>26119.67</v>
      </c>
      <c r="C4" s="8" t="str">
        <f>IF(ISERROR(MATCH(A4,'[1]Cattivi Pagatori'!$A:$A,0)),"","X")</f>
        <v/>
      </c>
      <c r="D4" s="2">
        <f t="shared" ref="D4:D67" si="0">IF(C4="",B4*D$1,0)</f>
        <v>15671.801999999998</v>
      </c>
      <c r="E4" s="2">
        <f t="shared" ref="E4:E67" si="1">B4-D4</f>
        <v>10447.868</v>
      </c>
    </row>
    <row r="5" spans="1:5" x14ac:dyDescent="0.25">
      <c r="A5" s="1" t="s">
        <v>90</v>
      </c>
      <c r="B5" s="2">
        <v>30168.240000000002</v>
      </c>
      <c r="C5" s="8" t="str">
        <f>IF(ISERROR(MATCH(A5,'[1]Cattivi Pagatori'!$A:$A,0)),"","X")</f>
        <v/>
      </c>
      <c r="D5" s="2">
        <f t="shared" si="0"/>
        <v>18100.944</v>
      </c>
      <c r="E5" s="2">
        <f t="shared" si="1"/>
        <v>12067.296000000002</v>
      </c>
    </row>
    <row r="6" spans="1:5" x14ac:dyDescent="0.25">
      <c r="A6" s="1" t="s">
        <v>96</v>
      </c>
      <c r="B6" s="2">
        <v>23244.84</v>
      </c>
      <c r="C6" s="8" t="str">
        <f>IF(ISERROR(MATCH(A6,'[1]Cattivi Pagatori'!$A:$A,0)),"","X")</f>
        <v/>
      </c>
      <c r="D6" s="2">
        <f t="shared" si="0"/>
        <v>13946.904</v>
      </c>
      <c r="E6" s="2">
        <f t="shared" si="1"/>
        <v>9297.9359999999997</v>
      </c>
    </row>
    <row r="7" spans="1:5" x14ac:dyDescent="0.25">
      <c r="A7" s="1" t="s">
        <v>44</v>
      </c>
      <c r="B7" s="2">
        <v>25890.37</v>
      </c>
      <c r="C7" s="8" t="str">
        <f>IF(ISERROR(MATCH(A7,'[1]Cattivi Pagatori'!$A:$A,0)),"","X")</f>
        <v/>
      </c>
      <c r="D7" s="2">
        <f t="shared" si="0"/>
        <v>15534.221999999998</v>
      </c>
      <c r="E7" s="2">
        <f t="shared" si="1"/>
        <v>10356.148000000001</v>
      </c>
    </row>
    <row r="8" spans="1:5" x14ac:dyDescent="0.25">
      <c r="A8" s="1" t="s">
        <v>23</v>
      </c>
      <c r="B8" s="2">
        <v>27006.959999999999</v>
      </c>
      <c r="C8" s="8" t="str">
        <f>IF(ISERROR(MATCH(A8,'[1]Cattivi Pagatori'!$A:$A,0)),"","X")</f>
        <v/>
      </c>
      <c r="D8" s="2">
        <f t="shared" si="0"/>
        <v>16204.175999999999</v>
      </c>
      <c r="E8" s="2">
        <f t="shared" si="1"/>
        <v>10802.784</v>
      </c>
    </row>
    <row r="9" spans="1:5" x14ac:dyDescent="0.25">
      <c r="A9" s="1" t="s">
        <v>75</v>
      </c>
      <c r="B9" s="2">
        <v>18303.52</v>
      </c>
      <c r="C9" s="8" t="str">
        <f>IF(ISERROR(MATCH(A9,'[1]Cattivi Pagatori'!$A:$A,0)),"","X")</f>
        <v/>
      </c>
      <c r="D9" s="2">
        <f t="shared" si="0"/>
        <v>10982.111999999999</v>
      </c>
      <c r="E9" s="2">
        <f t="shared" si="1"/>
        <v>7321.4080000000013</v>
      </c>
    </row>
    <row r="10" spans="1:5" x14ac:dyDescent="0.25">
      <c r="A10" s="1" t="s">
        <v>20</v>
      </c>
      <c r="B10" s="2">
        <v>13858.89</v>
      </c>
      <c r="C10" s="8" t="str">
        <f>IF(ISERROR(MATCH(A10,'[1]Cattivi Pagatori'!$A:$A,0)),"","X")</f>
        <v/>
      </c>
      <c r="D10" s="2">
        <f t="shared" si="0"/>
        <v>8315.3339999999989</v>
      </c>
      <c r="E10" s="2">
        <f t="shared" si="1"/>
        <v>5543.5560000000005</v>
      </c>
    </row>
    <row r="11" spans="1:5" x14ac:dyDescent="0.25">
      <c r="A11" s="1" t="s">
        <v>59</v>
      </c>
      <c r="B11" s="2">
        <v>18136.740000000002</v>
      </c>
      <c r="C11" s="8" t="str">
        <f>IF(ISERROR(MATCH(A11,'[1]Cattivi Pagatori'!$A:$A,0)),"","X")</f>
        <v/>
      </c>
      <c r="D11" s="2">
        <f t="shared" si="0"/>
        <v>10882.044</v>
      </c>
      <c r="E11" s="2">
        <f t="shared" si="1"/>
        <v>7254.6960000000017</v>
      </c>
    </row>
    <row r="12" spans="1:5" x14ac:dyDescent="0.25">
      <c r="A12" s="1" t="s">
        <v>63</v>
      </c>
      <c r="B12" s="2">
        <v>19550.86</v>
      </c>
      <c r="C12" s="8" t="str">
        <f>IF(ISERROR(MATCH(A12,'[1]Cattivi Pagatori'!$A:$A,0)),"","X")</f>
        <v/>
      </c>
      <c r="D12" s="2">
        <f t="shared" si="0"/>
        <v>11730.516</v>
      </c>
      <c r="E12" s="2">
        <f t="shared" si="1"/>
        <v>7820.344000000001</v>
      </c>
    </row>
    <row r="13" spans="1:5" x14ac:dyDescent="0.25">
      <c r="A13" s="1" t="s">
        <v>45</v>
      </c>
      <c r="B13" s="2">
        <v>13926.3</v>
      </c>
      <c r="C13" s="8" t="str">
        <f>IF(ISERROR(MATCH(A13,'[1]Cattivi Pagatori'!$A:$A,0)),"","X")</f>
        <v/>
      </c>
      <c r="D13" s="2">
        <f t="shared" si="0"/>
        <v>8355.7799999999988</v>
      </c>
      <c r="E13" s="2">
        <f t="shared" si="1"/>
        <v>5570.52</v>
      </c>
    </row>
    <row r="14" spans="1:5" x14ac:dyDescent="0.25">
      <c r="A14" s="1" t="s">
        <v>13</v>
      </c>
      <c r="B14" s="2">
        <v>25354.65</v>
      </c>
      <c r="C14" s="8" t="str">
        <f>IF(ISERROR(MATCH(A14,'[1]Cattivi Pagatori'!$A:$A,0)),"","X")</f>
        <v/>
      </c>
      <c r="D14" s="2">
        <f t="shared" si="0"/>
        <v>15212.79</v>
      </c>
      <c r="E14" s="2">
        <f t="shared" si="1"/>
        <v>10141.86</v>
      </c>
    </row>
    <row r="15" spans="1:5" x14ac:dyDescent="0.25">
      <c r="A15" s="1" t="s">
        <v>5</v>
      </c>
      <c r="B15" s="2">
        <v>26855.58</v>
      </c>
      <c r="C15" s="8" t="str">
        <f>IF(ISERROR(MATCH(A15,'[1]Cattivi Pagatori'!$A:$A,0)),"","X")</f>
        <v>X</v>
      </c>
      <c r="D15" s="2">
        <f t="shared" si="0"/>
        <v>0</v>
      </c>
      <c r="E15" s="2">
        <f t="shared" si="1"/>
        <v>26855.58</v>
      </c>
    </row>
    <row r="16" spans="1:5" x14ac:dyDescent="0.25">
      <c r="A16" s="1" t="s">
        <v>66</v>
      </c>
      <c r="B16" s="2">
        <v>32835.230000000003</v>
      </c>
      <c r="C16" s="8" t="str">
        <f>IF(ISERROR(MATCH(A16,'[1]Cattivi Pagatori'!$A:$A,0)),"","X")</f>
        <v/>
      </c>
      <c r="D16" s="2">
        <f t="shared" si="0"/>
        <v>19701.138000000003</v>
      </c>
      <c r="E16" s="2">
        <f t="shared" si="1"/>
        <v>13134.092000000001</v>
      </c>
    </row>
    <row r="17" spans="1:5" x14ac:dyDescent="0.25">
      <c r="A17" s="1" t="s">
        <v>9</v>
      </c>
      <c r="B17" s="2">
        <v>12093.79</v>
      </c>
      <c r="C17" s="8" t="str">
        <f>IF(ISERROR(MATCH(A17,'[1]Cattivi Pagatori'!$A:$A,0)),"","X")</f>
        <v>X</v>
      </c>
      <c r="D17" s="2">
        <f t="shared" si="0"/>
        <v>0</v>
      </c>
      <c r="E17" s="2">
        <f t="shared" si="1"/>
        <v>12093.79</v>
      </c>
    </row>
    <row r="18" spans="1:5" x14ac:dyDescent="0.25">
      <c r="A18" s="1" t="s">
        <v>17</v>
      </c>
      <c r="B18" s="2">
        <v>13825.72</v>
      </c>
      <c r="C18" s="8" t="str">
        <f>IF(ISERROR(MATCH(A18,'[1]Cattivi Pagatori'!$A:$A,0)),"","X")</f>
        <v/>
      </c>
      <c r="D18" s="2">
        <f t="shared" si="0"/>
        <v>8295.4319999999989</v>
      </c>
      <c r="E18" s="2">
        <f t="shared" si="1"/>
        <v>5530.2880000000005</v>
      </c>
    </row>
    <row r="19" spans="1:5" x14ac:dyDescent="0.25">
      <c r="A19" s="1" t="s">
        <v>34</v>
      </c>
      <c r="B19" s="2">
        <v>17010.34</v>
      </c>
      <c r="C19" s="8" t="str">
        <f>IF(ISERROR(MATCH(A19,'[1]Cattivi Pagatori'!$A:$A,0)),"","X")</f>
        <v/>
      </c>
      <c r="D19" s="2">
        <f t="shared" si="0"/>
        <v>10206.204</v>
      </c>
      <c r="E19" s="2">
        <f t="shared" si="1"/>
        <v>6804.1360000000004</v>
      </c>
    </row>
    <row r="20" spans="1:5" x14ac:dyDescent="0.25">
      <c r="A20" s="1" t="s">
        <v>72</v>
      </c>
      <c r="B20" s="2">
        <v>28748.959999999999</v>
      </c>
      <c r="C20" s="8" t="str">
        <f>IF(ISERROR(MATCH(A20,'[1]Cattivi Pagatori'!$A:$A,0)),"","X")</f>
        <v/>
      </c>
      <c r="D20" s="2">
        <f t="shared" si="0"/>
        <v>17249.376</v>
      </c>
      <c r="E20" s="2">
        <f t="shared" si="1"/>
        <v>11499.583999999999</v>
      </c>
    </row>
    <row r="21" spans="1:5" x14ac:dyDescent="0.25">
      <c r="A21" s="1" t="s">
        <v>60</v>
      </c>
      <c r="B21" s="2">
        <v>10567.87</v>
      </c>
      <c r="C21" s="8" t="str">
        <f>IF(ISERROR(MATCH(A21,'[1]Cattivi Pagatori'!$A:$A,0)),"","X")</f>
        <v/>
      </c>
      <c r="D21" s="2">
        <f t="shared" si="0"/>
        <v>6340.7220000000007</v>
      </c>
      <c r="E21" s="2">
        <f t="shared" si="1"/>
        <v>4227.1480000000001</v>
      </c>
    </row>
    <row r="22" spans="1:5" x14ac:dyDescent="0.25">
      <c r="A22" s="1" t="s">
        <v>77</v>
      </c>
      <c r="B22" s="2">
        <v>21207.7</v>
      </c>
      <c r="C22" s="8" t="str">
        <f>IF(ISERROR(MATCH(A22,'[1]Cattivi Pagatori'!$A:$A,0)),"","X")</f>
        <v/>
      </c>
      <c r="D22" s="2">
        <f t="shared" si="0"/>
        <v>12724.62</v>
      </c>
      <c r="E22" s="2">
        <f t="shared" si="1"/>
        <v>8483.08</v>
      </c>
    </row>
    <row r="23" spans="1:5" x14ac:dyDescent="0.25">
      <c r="A23" s="1" t="s">
        <v>54</v>
      </c>
      <c r="B23" s="2">
        <v>11728.15</v>
      </c>
      <c r="C23" s="8" t="str">
        <f>IF(ISERROR(MATCH(A23,'[1]Cattivi Pagatori'!$A:$A,0)),"","X")</f>
        <v/>
      </c>
      <c r="D23" s="2">
        <f t="shared" si="0"/>
        <v>7036.8899999999994</v>
      </c>
      <c r="E23" s="2">
        <f t="shared" si="1"/>
        <v>4691.26</v>
      </c>
    </row>
    <row r="24" spans="1:5" x14ac:dyDescent="0.25">
      <c r="A24" s="1" t="s">
        <v>94</v>
      </c>
      <c r="B24" s="2">
        <v>10900.7</v>
      </c>
      <c r="C24" s="8" t="str">
        <f>IF(ISERROR(MATCH(A24,'[1]Cattivi Pagatori'!$A:$A,0)),"","X")</f>
        <v/>
      </c>
      <c r="D24" s="2">
        <f t="shared" si="0"/>
        <v>6540.42</v>
      </c>
      <c r="E24" s="2">
        <f t="shared" si="1"/>
        <v>4360.2800000000007</v>
      </c>
    </row>
    <row r="25" spans="1:5" x14ac:dyDescent="0.25">
      <c r="A25" s="1" t="s">
        <v>79</v>
      </c>
      <c r="B25" s="2">
        <v>20175</v>
      </c>
      <c r="C25" s="8" t="str">
        <f>IF(ISERROR(MATCH(A25,'[1]Cattivi Pagatori'!$A:$A,0)),"","X")</f>
        <v/>
      </c>
      <c r="D25" s="2">
        <f t="shared" si="0"/>
        <v>12105</v>
      </c>
      <c r="E25" s="2">
        <f t="shared" si="1"/>
        <v>8070</v>
      </c>
    </row>
    <row r="26" spans="1:5" x14ac:dyDescent="0.25">
      <c r="A26" s="1" t="s">
        <v>11</v>
      </c>
      <c r="B26" s="2">
        <v>27901.45</v>
      </c>
      <c r="C26" s="8" t="str">
        <f>IF(ISERROR(MATCH(A26,'[1]Cattivi Pagatori'!$A:$A,0)),"","X")</f>
        <v/>
      </c>
      <c r="D26" s="2">
        <f t="shared" si="0"/>
        <v>16740.87</v>
      </c>
      <c r="E26" s="2">
        <f t="shared" si="1"/>
        <v>11160.580000000002</v>
      </c>
    </row>
    <row r="27" spans="1:5" x14ac:dyDescent="0.25">
      <c r="A27" s="1" t="s">
        <v>92</v>
      </c>
      <c r="B27" s="2">
        <v>19211.740000000002</v>
      </c>
      <c r="C27" s="8" t="str">
        <f>IF(ISERROR(MATCH(A27,'[1]Cattivi Pagatori'!$A:$A,0)),"","X")</f>
        <v/>
      </c>
      <c r="D27" s="2">
        <f t="shared" si="0"/>
        <v>11527.044</v>
      </c>
      <c r="E27" s="2">
        <f t="shared" si="1"/>
        <v>7684.6960000000017</v>
      </c>
    </row>
    <row r="28" spans="1:5" x14ac:dyDescent="0.25">
      <c r="A28" s="1" t="s">
        <v>87</v>
      </c>
      <c r="B28" s="2">
        <v>8469.9599999999991</v>
      </c>
      <c r="C28" s="8" t="str">
        <f>IF(ISERROR(MATCH(A28,'[1]Cattivi Pagatori'!$A:$A,0)),"","X")</f>
        <v/>
      </c>
      <c r="D28" s="2">
        <f t="shared" si="0"/>
        <v>5081.9759999999997</v>
      </c>
      <c r="E28" s="2">
        <f t="shared" si="1"/>
        <v>3387.9839999999995</v>
      </c>
    </row>
    <row r="29" spans="1:5" x14ac:dyDescent="0.25">
      <c r="A29" s="1" t="s">
        <v>12</v>
      </c>
      <c r="B29" s="2">
        <v>19848.46</v>
      </c>
      <c r="C29" s="8" t="str">
        <f>IF(ISERROR(MATCH(A29,'[1]Cattivi Pagatori'!$A:$A,0)),"","X")</f>
        <v/>
      </c>
      <c r="D29" s="2">
        <f t="shared" si="0"/>
        <v>11909.075999999999</v>
      </c>
      <c r="E29" s="2">
        <f t="shared" si="1"/>
        <v>7939.384</v>
      </c>
    </row>
    <row r="30" spans="1:5" x14ac:dyDescent="0.25">
      <c r="A30" s="1" t="s">
        <v>68</v>
      </c>
      <c r="B30" s="2">
        <v>12908.43</v>
      </c>
      <c r="C30" s="8" t="str">
        <f>IF(ISERROR(MATCH(A30,'[1]Cattivi Pagatori'!$A:$A,0)),"","X")</f>
        <v/>
      </c>
      <c r="D30" s="2">
        <f t="shared" si="0"/>
        <v>7745.058</v>
      </c>
      <c r="E30" s="2">
        <f t="shared" si="1"/>
        <v>5163.3720000000003</v>
      </c>
    </row>
    <row r="31" spans="1:5" x14ac:dyDescent="0.25">
      <c r="A31" s="1" t="s">
        <v>86</v>
      </c>
      <c r="B31" s="2">
        <v>16851.87</v>
      </c>
      <c r="C31" s="8" t="str">
        <f>IF(ISERROR(MATCH(A31,'[1]Cattivi Pagatori'!$A:$A,0)),"","X")</f>
        <v/>
      </c>
      <c r="D31" s="2">
        <f t="shared" si="0"/>
        <v>10111.121999999999</v>
      </c>
      <c r="E31" s="2">
        <f t="shared" si="1"/>
        <v>6740.7479999999996</v>
      </c>
    </row>
    <row r="32" spans="1:5" x14ac:dyDescent="0.25">
      <c r="A32" s="1" t="s">
        <v>31</v>
      </c>
      <c r="B32" s="2">
        <v>14663.83</v>
      </c>
      <c r="C32" s="8" t="str">
        <f>IF(ISERROR(MATCH(A32,'[1]Cattivi Pagatori'!$A:$A,0)),"","X")</f>
        <v/>
      </c>
      <c r="D32" s="2">
        <f t="shared" si="0"/>
        <v>8798.2979999999989</v>
      </c>
      <c r="E32" s="2">
        <f t="shared" si="1"/>
        <v>5865.5320000000011</v>
      </c>
    </row>
    <row r="33" spans="1:5" x14ac:dyDescent="0.25">
      <c r="A33" s="1" t="s">
        <v>39</v>
      </c>
      <c r="B33" s="2">
        <v>14132.4</v>
      </c>
      <c r="C33" s="8" t="str">
        <f>IF(ISERROR(MATCH(A33,'[1]Cattivi Pagatori'!$A:$A,0)),"","X")</f>
        <v/>
      </c>
      <c r="D33" s="2">
        <f t="shared" si="0"/>
        <v>8479.4399999999987</v>
      </c>
      <c r="E33" s="2">
        <f t="shared" si="1"/>
        <v>5652.9600000000009</v>
      </c>
    </row>
    <row r="34" spans="1:5" x14ac:dyDescent="0.25">
      <c r="A34" s="1" t="s">
        <v>38</v>
      </c>
      <c r="B34" s="2">
        <v>14933.06</v>
      </c>
      <c r="C34" s="8" t="str">
        <f>IF(ISERROR(MATCH(A34,'[1]Cattivi Pagatori'!$A:$A,0)),"","X")</f>
        <v/>
      </c>
      <c r="D34" s="2">
        <f t="shared" si="0"/>
        <v>8959.8359999999993</v>
      </c>
      <c r="E34" s="2">
        <f t="shared" si="1"/>
        <v>5973.2240000000002</v>
      </c>
    </row>
    <row r="35" spans="1:5" x14ac:dyDescent="0.25">
      <c r="A35" s="1" t="s">
        <v>19</v>
      </c>
      <c r="B35" s="2">
        <v>30062.67</v>
      </c>
      <c r="C35" s="8" t="str">
        <f>IF(ISERROR(MATCH(A35,'[1]Cattivi Pagatori'!$A:$A,0)),"","X")</f>
        <v/>
      </c>
      <c r="D35" s="2">
        <f t="shared" si="0"/>
        <v>18037.601999999999</v>
      </c>
      <c r="E35" s="2">
        <f t="shared" si="1"/>
        <v>12025.067999999999</v>
      </c>
    </row>
    <row r="36" spans="1:5" x14ac:dyDescent="0.25">
      <c r="A36" s="1" t="s">
        <v>24</v>
      </c>
      <c r="B36" s="2">
        <v>21206.13</v>
      </c>
      <c r="C36" s="8" t="str">
        <f>IF(ISERROR(MATCH(A36,'[1]Cattivi Pagatori'!$A:$A,0)),"","X")</f>
        <v/>
      </c>
      <c r="D36" s="2">
        <f t="shared" si="0"/>
        <v>12723.678</v>
      </c>
      <c r="E36" s="2">
        <f t="shared" si="1"/>
        <v>8482.4520000000011</v>
      </c>
    </row>
    <row r="37" spans="1:5" x14ac:dyDescent="0.25">
      <c r="A37" s="1" t="s">
        <v>76</v>
      </c>
      <c r="B37" s="2">
        <v>8892.82</v>
      </c>
      <c r="C37" s="8" t="str">
        <f>IF(ISERROR(MATCH(A37,'[1]Cattivi Pagatori'!$A:$A,0)),"","X")</f>
        <v/>
      </c>
      <c r="D37" s="2">
        <f t="shared" si="0"/>
        <v>5335.692</v>
      </c>
      <c r="E37" s="2">
        <f t="shared" si="1"/>
        <v>3557.1279999999997</v>
      </c>
    </row>
    <row r="38" spans="1:5" x14ac:dyDescent="0.25">
      <c r="A38" s="1" t="s">
        <v>91</v>
      </c>
      <c r="B38" s="2">
        <v>30878.43</v>
      </c>
      <c r="C38" s="8" t="str">
        <f>IF(ISERROR(MATCH(A38,'[1]Cattivi Pagatori'!$A:$A,0)),"","X")</f>
        <v/>
      </c>
      <c r="D38" s="2">
        <f t="shared" si="0"/>
        <v>18527.058000000001</v>
      </c>
      <c r="E38" s="2">
        <f t="shared" si="1"/>
        <v>12351.371999999999</v>
      </c>
    </row>
    <row r="39" spans="1:5" x14ac:dyDescent="0.25">
      <c r="A39" s="1" t="s">
        <v>80</v>
      </c>
      <c r="B39" s="2">
        <v>28425.119999999999</v>
      </c>
      <c r="C39" s="8" t="str">
        <f>IF(ISERROR(MATCH(A39,'[1]Cattivi Pagatori'!$A:$A,0)),"","X")</f>
        <v/>
      </c>
      <c r="D39" s="2">
        <f t="shared" si="0"/>
        <v>17055.072</v>
      </c>
      <c r="E39" s="2">
        <f t="shared" si="1"/>
        <v>11370.047999999999</v>
      </c>
    </row>
    <row r="40" spans="1:5" x14ac:dyDescent="0.25">
      <c r="A40" s="1" t="s">
        <v>41</v>
      </c>
      <c r="B40" s="2">
        <v>28392.66</v>
      </c>
      <c r="C40" s="8" t="str">
        <f>IF(ISERROR(MATCH(A40,'[1]Cattivi Pagatori'!$A:$A,0)),"","X")</f>
        <v/>
      </c>
      <c r="D40" s="2">
        <f t="shared" si="0"/>
        <v>17035.595999999998</v>
      </c>
      <c r="E40" s="2">
        <f t="shared" si="1"/>
        <v>11357.064000000002</v>
      </c>
    </row>
    <row r="41" spans="1:5" x14ac:dyDescent="0.25">
      <c r="A41" s="1" t="s">
        <v>47</v>
      </c>
      <c r="B41" s="2">
        <v>31984.32</v>
      </c>
      <c r="C41" s="8" t="str">
        <f>IF(ISERROR(MATCH(A41,'[1]Cattivi Pagatori'!$A:$A,0)),"","X")</f>
        <v/>
      </c>
      <c r="D41" s="2">
        <f t="shared" si="0"/>
        <v>19190.592000000001</v>
      </c>
      <c r="E41" s="2">
        <f t="shared" si="1"/>
        <v>12793.727999999999</v>
      </c>
    </row>
    <row r="42" spans="1:5" x14ac:dyDescent="0.25">
      <c r="A42" s="1" t="s">
        <v>25</v>
      </c>
      <c r="B42" s="2">
        <v>25049.46</v>
      </c>
      <c r="C42" s="8" t="str">
        <f>IF(ISERROR(MATCH(A42,'[1]Cattivi Pagatori'!$A:$A,0)),"","X")</f>
        <v/>
      </c>
      <c r="D42" s="2">
        <f t="shared" si="0"/>
        <v>15029.675999999999</v>
      </c>
      <c r="E42" s="2">
        <f t="shared" si="1"/>
        <v>10019.784</v>
      </c>
    </row>
    <row r="43" spans="1:5" x14ac:dyDescent="0.25">
      <c r="A43" s="1" t="s">
        <v>69</v>
      </c>
      <c r="B43" s="2">
        <v>19911.37</v>
      </c>
      <c r="C43" s="8" t="str">
        <f>IF(ISERROR(MATCH(A43,'[1]Cattivi Pagatori'!$A:$A,0)),"","X")</f>
        <v/>
      </c>
      <c r="D43" s="2">
        <f t="shared" si="0"/>
        <v>11946.821999999998</v>
      </c>
      <c r="E43" s="2">
        <f t="shared" si="1"/>
        <v>7964.5480000000007</v>
      </c>
    </row>
    <row r="44" spans="1:5" x14ac:dyDescent="0.25">
      <c r="A44" s="1" t="s">
        <v>82</v>
      </c>
      <c r="B44" s="2">
        <v>29932.13</v>
      </c>
      <c r="C44" s="8" t="str">
        <f>IF(ISERROR(MATCH(A44,'[1]Cattivi Pagatori'!$A:$A,0)),"","X")</f>
        <v/>
      </c>
      <c r="D44" s="2">
        <f t="shared" si="0"/>
        <v>17959.277999999998</v>
      </c>
      <c r="E44" s="2">
        <f t="shared" si="1"/>
        <v>11972.852000000003</v>
      </c>
    </row>
    <row r="45" spans="1:5" x14ac:dyDescent="0.25">
      <c r="A45" s="1" t="s">
        <v>55</v>
      </c>
      <c r="B45" s="2">
        <v>17398.310000000001</v>
      </c>
      <c r="C45" s="8" t="str">
        <f>IF(ISERROR(MATCH(A45,'[1]Cattivi Pagatori'!$A:$A,0)),"","X")</f>
        <v/>
      </c>
      <c r="D45" s="2">
        <f t="shared" si="0"/>
        <v>10438.986000000001</v>
      </c>
      <c r="E45" s="2">
        <f t="shared" si="1"/>
        <v>6959.3240000000005</v>
      </c>
    </row>
    <row r="46" spans="1:5" x14ac:dyDescent="0.25">
      <c r="A46" s="1" t="s">
        <v>40</v>
      </c>
      <c r="B46" s="2">
        <v>20077.82</v>
      </c>
      <c r="C46" s="8" t="str">
        <f>IF(ISERROR(MATCH(A46,'[1]Cattivi Pagatori'!$A:$A,0)),"","X")</f>
        <v/>
      </c>
      <c r="D46" s="2">
        <f t="shared" si="0"/>
        <v>12046.691999999999</v>
      </c>
      <c r="E46" s="2">
        <f t="shared" si="1"/>
        <v>8031.1280000000006</v>
      </c>
    </row>
    <row r="47" spans="1:5" x14ac:dyDescent="0.25">
      <c r="A47" s="1" t="s">
        <v>56</v>
      </c>
      <c r="B47" s="2">
        <v>10335.709999999999</v>
      </c>
      <c r="C47" s="8" t="str">
        <f>IF(ISERROR(MATCH(A47,'[1]Cattivi Pagatori'!$A:$A,0)),"","X")</f>
        <v/>
      </c>
      <c r="D47" s="2">
        <f t="shared" si="0"/>
        <v>6201.4259999999995</v>
      </c>
      <c r="E47" s="2">
        <f t="shared" si="1"/>
        <v>4134.2839999999997</v>
      </c>
    </row>
    <row r="48" spans="1:5" x14ac:dyDescent="0.25">
      <c r="A48" s="1" t="s">
        <v>53</v>
      </c>
      <c r="B48" s="2">
        <v>16278.25</v>
      </c>
      <c r="C48" s="8" t="str">
        <f>IF(ISERROR(MATCH(A48,'[1]Cattivi Pagatori'!$A:$A,0)),"","X")</f>
        <v/>
      </c>
      <c r="D48" s="2">
        <f t="shared" si="0"/>
        <v>9766.9499999999989</v>
      </c>
      <c r="E48" s="2">
        <f t="shared" si="1"/>
        <v>6511.3000000000011</v>
      </c>
    </row>
    <row r="49" spans="1:5" x14ac:dyDescent="0.25">
      <c r="A49" s="1" t="s">
        <v>52</v>
      </c>
      <c r="B49" s="2">
        <v>8931.81</v>
      </c>
      <c r="C49" s="8" t="str">
        <f>IF(ISERROR(MATCH(A49,'[1]Cattivi Pagatori'!$A:$A,0)),"","X")</f>
        <v/>
      </c>
      <c r="D49" s="2">
        <f t="shared" si="0"/>
        <v>5359.0859999999993</v>
      </c>
      <c r="E49" s="2">
        <f t="shared" si="1"/>
        <v>3572.7240000000002</v>
      </c>
    </row>
    <row r="50" spans="1:5" x14ac:dyDescent="0.25">
      <c r="A50" s="1" t="s">
        <v>51</v>
      </c>
      <c r="B50" s="2">
        <v>8008.7</v>
      </c>
      <c r="C50" s="8" t="str">
        <f>IF(ISERROR(MATCH(A50,'[1]Cattivi Pagatori'!$A:$A,0)),"","X")</f>
        <v/>
      </c>
      <c r="D50" s="2">
        <f t="shared" si="0"/>
        <v>4805.2199999999993</v>
      </c>
      <c r="E50" s="2">
        <f t="shared" si="1"/>
        <v>3203.4800000000005</v>
      </c>
    </row>
    <row r="51" spans="1:5" x14ac:dyDescent="0.25">
      <c r="A51" s="1" t="s">
        <v>37</v>
      </c>
      <c r="B51" s="2">
        <v>9522.98</v>
      </c>
      <c r="C51" s="8" t="str">
        <f>IF(ISERROR(MATCH(A51,'[1]Cattivi Pagatori'!$A:$A,0)),"","X")</f>
        <v/>
      </c>
      <c r="D51" s="2">
        <f t="shared" si="0"/>
        <v>5713.7879999999996</v>
      </c>
      <c r="E51" s="2">
        <f t="shared" si="1"/>
        <v>3809.192</v>
      </c>
    </row>
    <row r="52" spans="1:5" x14ac:dyDescent="0.25">
      <c r="A52" s="1" t="s">
        <v>50</v>
      </c>
      <c r="B52" s="2">
        <v>15417.4</v>
      </c>
      <c r="C52" s="8" t="str">
        <f>IF(ISERROR(MATCH(A52,'[1]Cattivi Pagatori'!$A:$A,0)),"","X")</f>
        <v/>
      </c>
      <c r="D52" s="2">
        <f t="shared" si="0"/>
        <v>9250.4399999999987</v>
      </c>
      <c r="E52" s="2">
        <f t="shared" si="1"/>
        <v>6166.9600000000009</v>
      </c>
    </row>
    <row r="53" spans="1:5" x14ac:dyDescent="0.25">
      <c r="A53" s="1" t="s">
        <v>6</v>
      </c>
      <c r="B53" s="2">
        <v>10686.5</v>
      </c>
      <c r="C53" s="8" t="str">
        <f>IF(ISERROR(MATCH(A53,'[1]Cattivi Pagatori'!$A:$A,0)),"","X")</f>
        <v>X</v>
      </c>
      <c r="D53" s="2">
        <f t="shared" si="0"/>
        <v>0</v>
      </c>
      <c r="E53" s="2">
        <f t="shared" si="1"/>
        <v>10686.5</v>
      </c>
    </row>
    <row r="54" spans="1:5" x14ac:dyDescent="0.25">
      <c r="A54" s="1" t="s">
        <v>89</v>
      </c>
      <c r="B54" s="2">
        <v>32956.370000000003</v>
      </c>
      <c r="C54" s="8" t="str">
        <f>IF(ISERROR(MATCH(A54,'[1]Cattivi Pagatori'!$A:$A,0)),"","X")</f>
        <v/>
      </c>
      <c r="D54" s="2">
        <f t="shared" si="0"/>
        <v>19773.822</v>
      </c>
      <c r="E54" s="2">
        <f t="shared" si="1"/>
        <v>13182.548000000003</v>
      </c>
    </row>
    <row r="55" spans="1:5" x14ac:dyDescent="0.25">
      <c r="A55" s="1" t="s">
        <v>30</v>
      </c>
      <c r="B55" s="2">
        <v>11474.81</v>
      </c>
      <c r="C55" s="8" t="str">
        <f>IF(ISERROR(MATCH(A55,'[1]Cattivi Pagatori'!$A:$A,0)),"","X")</f>
        <v/>
      </c>
      <c r="D55" s="2">
        <f t="shared" si="0"/>
        <v>6884.8859999999995</v>
      </c>
      <c r="E55" s="2">
        <f t="shared" si="1"/>
        <v>4589.924</v>
      </c>
    </row>
    <row r="56" spans="1:5" x14ac:dyDescent="0.25">
      <c r="A56" s="1" t="s">
        <v>74</v>
      </c>
      <c r="B56" s="2">
        <v>10601.13</v>
      </c>
      <c r="C56" s="8" t="str">
        <f>IF(ISERROR(MATCH(A56,'[1]Cattivi Pagatori'!$A:$A,0)),"","X")</f>
        <v/>
      </c>
      <c r="D56" s="2">
        <f t="shared" si="0"/>
        <v>6360.677999999999</v>
      </c>
      <c r="E56" s="2">
        <f t="shared" si="1"/>
        <v>4240.4520000000002</v>
      </c>
    </row>
    <row r="57" spans="1:5" x14ac:dyDescent="0.25">
      <c r="A57" s="1" t="s">
        <v>22</v>
      </c>
      <c r="B57" s="2">
        <v>17952.86</v>
      </c>
      <c r="C57" s="8" t="str">
        <f>IF(ISERROR(MATCH(A57,'[1]Cattivi Pagatori'!$A:$A,0)),"","X")</f>
        <v/>
      </c>
      <c r="D57" s="2">
        <f t="shared" si="0"/>
        <v>10771.716</v>
      </c>
      <c r="E57" s="2">
        <f t="shared" si="1"/>
        <v>7181.1440000000002</v>
      </c>
    </row>
    <row r="58" spans="1:5" x14ac:dyDescent="0.25">
      <c r="A58" s="1" t="s">
        <v>81</v>
      </c>
      <c r="B58" s="2">
        <v>23762.43</v>
      </c>
      <c r="C58" s="8" t="str">
        <f>IF(ISERROR(MATCH(A58,'[1]Cattivi Pagatori'!$A:$A,0)),"","X")</f>
        <v/>
      </c>
      <c r="D58" s="2">
        <f t="shared" si="0"/>
        <v>14257.458000000001</v>
      </c>
      <c r="E58" s="2">
        <f t="shared" si="1"/>
        <v>9504.9719999999998</v>
      </c>
    </row>
    <row r="59" spans="1:5" x14ac:dyDescent="0.25">
      <c r="A59" s="1" t="s">
        <v>78</v>
      </c>
      <c r="B59" s="2">
        <v>29052.73</v>
      </c>
      <c r="C59" s="8" t="str">
        <f>IF(ISERROR(MATCH(A59,'[1]Cattivi Pagatori'!$A:$A,0)),"","X")</f>
        <v/>
      </c>
      <c r="D59" s="2">
        <f t="shared" si="0"/>
        <v>17431.637999999999</v>
      </c>
      <c r="E59" s="2">
        <f t="shared" si="1"/>
        <v>11621.092000000001</v>
      </c>
    </row>
    <row r="60" spans="1:5" x14ac:dyDescent="0.25">
      <c r="A60" s="1" t="s">
        <v>27</v>
      </c>
      <c r="B60" s="2">
        <v>17126.900000000001</v>
      </c>
      <c r="C60" s="8" t="str">
        <f>IF(ISERROR(MATCH(A60,'[1]Cattivi Pagatori'!$A:$A,0)),"","X")</f>
        <v/>
      </c>
      <c r="D60" s="2">
        <f t="shared" si="0"/>
        <v>10276.140000000001</v>
      </c>
      <c r="E60" s="2">
        <f t="shared" si="1"/>
        <v>6850.76</v>
      </c>
    </row>
    <row r="61" spans="1:5" x14ac:dyDescent="0.25">
      <c r="A61" s="1" t="s">
        <v>58</v>
      </c>
      <c r="B61" s="2">
        <v>23001.49</v>
      </c>
      <c r="C61" s="8" t="str">
        <f>IF(ISERROR(MATCH(A61,'[1]Cattivi Pagatori'!$A:$A,0)),"","X")</f>
        <v/>
      </c>
      <c r="D61" s="2">
        <f t="shared" si="0"/>
        <v>13800.894</v>
      </c>
      <c r="E61" s="2">
        <f t="shared" si="1"/>
        <v>9200.5960000000014</v>
      </c>
    </row>
    <row r="62" spans="1:5" x14ac:dyDescent="0.25">
      <c r="A62" s="1" t="s">
        <v>32</v>
      </c>
      <c r="B62" s="2">
        <v>13249.24</v>
      </c>
      <c r="C62" s="8" t="str">
        <f>IF(ISERROR(MATCH(A62,'[1]Cattivi Pagatori'!$A:$A,0)),"","X")</f>
        <v/>
      </c>
      <c r="D62" s="2">
        <f t="shared" si="0"/>
        <v>7949.5439999999999</v>
      </c>
      <c r="E62" s="2">
        <f t="shared" si="1"/>
        <v>5299.6959999999999</v>
      </c>
    </row>
    <row r="63" spans="1:5" x14ac:dyDescent="0.25">
      <c r="A63" s="1" t="s">
        <v>48</v>
      </c>
      <c r="B63" s="2">
        <v>12318.2</v>
      </c>
      <c r="C63" s="8" t="str">
        <f>IF(ISERROR(MATCH(A63,'[1]Cattivi Pagatori'!$A:$A,0)),"","X")</f>
        <v/>
      </c>
      <c r="D63" s="2">
        <f t="shared" si="0"/>
        <v>7390.92</v>
      </c>
      <c r="E63" s="2">
        <f t="shared" si="1"/>
        <v>4927.2800000000007</v>
      </c>
    </row>
    <row r="64" spans="1:5" x14ac:dyDescent="0.25">
      <c r="A64" s="1" t="s">
        <v>10</v>
      </c>
      <c r="B64" s="2">
        <v>11410.39</v>
      </c>
      <c r="C64" s="8" t="str">
        <f>IF(ISERROR(MATCH(A64,'[1]Cattivi Pagatori'!$A:$A,0)),"","X")</f>
        <v/>
      </c>
      <c r="D64" s="2">
        <f t="shared" si="0"/>
        <v>6846.2339999999995</v>
      </c>
      <c r="E64" s="2">
        <f t="shared" si="1"/>
        <v>4564.1559999999999</v>
      </c>
    </row>
    <row r="65" spans="1:5" x14ac:dyDescent="0.25">
      <c r="A65" s="1" t="s">
        <v>28</v>
      </c>
      <c r="B65" s="2">
        <v>30071.68</v>
      </c>
      <c r="C65" s="8" t="str">
        <f>IF(ISERROR(MATCH(A65,'[1]Cattivi Pagatori'!$A:$A,0)),"","X")</f>
        <v/>
      </c>
      <c r="D65" s="2">
        <f t="shared" si="0"/>
        <v>18043.007999999998</v>
      </c>
      <c r="E65" s="2">
        <f t="shared" si="1"/>
        <v>12028.672000000002</v>
      </c>
    </row>
    <row r="66" spans="1:5" x14ac:dyDescent="0.25">
      <c r="A66" s="1" t="s">
        <v>70</v>
      </c>
      <c r="B66" s="2">
        <v>27325.4</v>
      </c>
      <c r="C66" s="8" t="str">
        <f>IF(ISERROR(MATCH(A66,'[1]Cattivi Pagatori'!$A:$A,0)),"","X")</f>
        <v/>
      </c>
      <c r="D66" s="2">
        <f t="shared" si="0"/>
        <v>16395.240000000002</v>
      </c>
      <c r="E66" s="2">
        <f t="shared" si="1"/>
        <v>10930.16</v>
      </c>
    </row>
    <row r="67" spans="1:5" x14ac:dyDescent="0.25">
      <c r="A67" s="1" t="s">
        <v>65</v>
      </c>
      <c r="B67" s="2">
        <v>27456.7</v>
      </c>
      <c r="C67" s="8" t="str">
        <f>IF(ISERROR(MATCH(A67,'[1]Cattivi Pagatori'!$A:$A,0)),"","X")</f>
        <v/>
      </c>
      <c r="D67" s="2">
        <f t="shared" si="0"/>
        <v>16474.02</v>
      </c>
      <c r="E67" s="2">
        <f t="shared" si="1"/>
        <v>10982.68</v>
      </c>
    </row>
    <row r="68" spans="1:5" x14ac:dyDescent="0.25">
      <c r="A68" s="1" t="s">
        <v>88</v>
      </c>
      <c r="B68" s="2">
        <v>28603.97</v>
      </c>
      <c r="C68" s="8" t="str">
        <f>IF(ISERROR(MATCH(A68,'[1]Cattivi Pagatori'!$A:$A,0)),"","X")</f>
        <v/>
      </c>
      <c r="D68" s="2">
        <f t="shared" ref="D68:D96" si="2">IF(C68="",B68*D$1,0)</f>
        <v>17162.382000000001</v>
      </c>
      <c r="E68" s="2">
        <f t="shared" ref="E68:E96" si="3">B68-D68</f>
        <v>11441.588</v>
      </c>
    </row>
    <row r="69" spans="1:5" x14ac:dyDescent="0.25">
      <c r="A69" s="1" t="s">
        <v>62</v>
      </c>
      <c r="B69" s="2">
        <v>29986.86</v>
      </c>
      <c r="C69" s="8" t="str">
        <f>IF(ISERROR(MATCH(A69,'[1]Cattivi Pagatori'!$A:$A,0)),"","X")</f>
        <v/>
      </c>
      <c r="D69" s="2">
        <f t="shared" si="2"/>
        <v>17992.115999999998</v>
      </c>
      <c r="E69" s="2">
        <f t="shared" si="3"/>
        <v>11994.744000000002</v>
      </c>
    </row>
    <row r="70" spans="1:5" x14ac:dyDescent="0.25">
      <c r="A70" s="1" t="s">
        <v>14</v>
      </c>
      <c r="B70" s="2">
        <v>8683.49</v>
      </c>
      <c r="C70" s="8" t="str">
        <f>IF(ISERROR(MATCH(A70,'[1]Cattivi Pagatori'!$A:$A,0)),"","X")</f>
        <v/>
      </c>
      <c r="D70" s="2">
        <f t="shared" si="2"/>
        <v>5210.0940000000001</v>
      </c>
      <c r="E70" s="2">
        <f t="shared" si="3"/>
        <v>3473.3959999999997</v>
      </c>
    </row>
    <row r="71" spans="1:5" x14ac:dyDescent="0.25">
      <c r="A71" s="1" t="s">
        <v>43</v>
      </c>
      <c r="B71" s="2">
        <v>27034.65</v>
      </c>
      <c r="C71" s="8" t="str">
        <f>IF(ISERROR(MATCH(A71,'[1]Cattivi Pagatori'!$A:$A,0)),"","X")</f>
        <v/>
      </c>
      <c r="D71" s="2">
        <f t="shared" si="2"/>
        <v>16220.79</v>
      </c>
      <c r="E71" s="2">
        <f t="shared" si="3"/>
        <v>10813.86</v>
      </c>
    </row>
    <row r="72" spans="1:5" x14ac:dyDescent="0.25">
      <c r="A72" s="1" t="s">
        <v>93</v>
      </c>
      <c r="B72" s="2">
        <v>22893.93</v>
      </c>
      <c r="C72" s="8" t="str">
        <f>IF(ISERROR(MATCH(A72,'[1]Cattivi Pagatori'!$A:$A,0)),"","X")</f>
        <v/>
      </c>
      <c r="D72" s="2">
        <f t="shared" si="2"/>
        <v>13736.358</v>
      </c>
      <c r="E72" s="2">
        <f t="shared" si="3"/>
        <v>9157.5720000000001</v>
      </c>
    </row>
    <row r="73" spans="1:5" x14ac:dyDescent="0.25">
      <c r="A73" s="1" t="s">
        <v>16</v>
      </c>
      <c r="B73" s="2">
        <v>21151.05</v>
      </c>
      <c r="C73" s="8" t="str">
        <f>IF(ISERROR(MATCH(A73,'[1]Cattivi Pagatori'!$A:$A,0)),"","X")</f>
        <v/>
      </c>
      <c r="D73" s="2">
        <f t="shared" si="2"/>
        <v>12690.63</v>
      </c>
      <c r="E73" s="2">
        <f t="shared" si="3"/>
        <v>8460.42</v>
      </c>
    </row>
    <row r="74" spans="1:5" x14ac:dyDescent="0.25">
      <c r="A74" s="1" t="s">
        <v>85</v>
      </c>
      <c r="B74" s="2">
        <v>12613.96</v>
      </c>
      <c r="C74" s="8" t="str">
        <f>IF(ISERROR(MATCH(A74,'[1]Cattivi Pagatori'!$A:$A,0)),"","X")</f>
        <v/>
      </c>
      <c r="D74" s="2">
        <f t="shared" si="2"/>
        <v>7568.3759999999993</v>
      </c>
      <c r="E74" s="2">
        <f t="shared" si="3"/>
        <v>5045.5839999999998</v>
      </c>
    </row>
    <row r="75" spans="1:5" x14ac:dyDescent="0.25">
      <c r="A75" s="1" t="s">
        <v>61</v>
      </c>
      <c r="B75" s="2">
        <v>13130.27</v>
      </c>
      <c r="C75" s="8" t="str">
        <f>IF(ISERROR(MATCH(A75,'[1]Cattivi Pagatori'!$A:$A,0)),"","X")</f>
        <v/>
      </c>
      <c r="D75" s="2">
        <f t="shared" si="2"/>
        <v>7878.1620000000003</v>
      </c>
      <c r="E75" s="2">
        <f t="shared" si="3"/>
        <v>5252.1080000000002</v>
      </c>
    </row>
    <row r="76" spans="1:5" x14ac:dyDescent="0.25">
      <c r="A76" s="1" t="s">
        <v>4</v>
      </c>
      <c r="B76" s="2">
        <v>11098.13</v>
      </c>
      <c r="C76" s="8" t="str">
        <f>IF(ISERROR(MATCH(A76,'[1]Cattivi Pagatori'!$A:$A,0)),"","X")</f>
        <v>X</v>
      </c>
      <c r="D76" s="2">
        <f t="shared" si="2"/>
        <v>0</v>
      </c>
      <c r="E76" s="2">
        <f t="shared" si="3"/>
        <v>11098.13</v>
      </c>
    </row>
    <row r="77" spans="1:5" x14ac:dyDescent="0.25">
      <c r="A77" s="1" t="s">
        <v>42</v>
      </c>
      <c r="B77" s="2">
        <v>16325.7</v>
      </c>
      <c r="C77" s="8" t="str">
        <f>IF(ISERROR(MATCH(A77,'[1]Cattivi Pagatori'!$A:$A,0)),"","X")</f>
        <v/>
      </c>
      <c r="D77" s="2">
        <f t="shared" si="2"/>
        <v>9795.42</v>
      </c>
      <c r="E77" s="2">
        <f t="shared" si="3"/>
        <v>6530.2800000000007</v>
      </c>
    </row>
    <row r="78" spans="1:5" x14ac:dyDescent="0.25">
      <c r="A78" s="1" t="s">
        <v>67</v>
      </c>
      <c r="B78" s="2">
        <v>28067.38</v>
      </c>
      <c r="C78" s="8" t="str">
        <f>IF(ISERROR(MATCH(A78,'[1]Cattivi Pagatori'!$A:$A,0)),"","X")</f>
        <v/>
      </c>
      <c r="D78" s="2">
        <f t="shared" si="2"/>
        <v>16840.428</v>
      </c>
      <c r="E78" s="2">
        <f t="shared" si="3"/>
        <v>11226.952000000001</v>
      </c>
    </row>
    <row r="79" spans="1:5" x14ac:dyDescent="0.25">
      <c r="A79" s="1" t="s">
        <v>15</v>
      </c>
      <c r="B79" s="2">
        <v>9968.15</v>
      </c>
      <c r="C79" s="8" t="str">
        <f>IF(ISERROR(MATCH(A79,'[1]Cattivi Pagatori'!$A:$A,0)),"","X")</f>
        <v/>
      </c>
      <c r="D79" s="2">
        <f t="shared" si="2"/>
        <v>5980.8899999999994</v>
      </c>
      <c r="E79" s="2">
        <f t="shared" si="3"/>
        <v>3987.26</v>
      </c>
    </row>
    <row r="80" spans="1:5" x14ac:dyDescent="0.25">
      <c r="A80" s="1" t="s">
        <v>57</v>
      </c>
      <c r="B80" s="2">
        <v>14246.29</v>
      </c>
      <c r="C80" s="8" t="str">
        <f>IF(ISERROR(MATCH(A80,'[1]Cattivi Pagatori'!$A:$A,0)),"","X")</f>
        <v/>
      </c>
      <c r="D80" s="2">
        <f t="shared" si="2"/>
        <v>8547.7739999999994</v>
      </c>
      <c r="E80" s="2">
        <f t="shared" si="3"/>
        <v>5698.5160000000014</v>
      </c>
    </row>
    <row r="81" spans="1:5" x14ac:dyDescent="0.25">
      <c r="A81" s="1" t="s">
        <v>18</v>
      </c>
      <c r="B81" s="2">
        <v>9749.49</v>
      </c>
      <c r="C81" s="8" t="str">
        <f>IF(ISERROR(MATCH(A81,'[1]Cattivi Pagatori'!$A:$A,0)),"","X")</f>
        <v/>
      </c>
      <c r="D81" s="2">
        <f t="shared" si="2"/>
        <v>5849.6939999999995</v>
      </c>
      <c r="E81" s="2">
        <f t="shared" si="3"/>
        <v>3899.7960000000003</v>
      </c>
    </row>
    <row r="82" spans="1:5" x14ac:dyDescent="0.25">
      <c r="A82" s="1" t="s">
        <v>46</v>
      </c>
      <c r="B82" s="2">
        <v>20039.400000000001</v>
      </c>
      <c r="C82" s="8" t="str">
        <f>IF(ISERROR(MATCH(A82,'[1]Cattivi Pagatori'!$A:$A,0)),"","X")</f>
        <v/>
      </c>
      <c r="D82" s="2">
        <f t="shared" si="2"/>
        <v>12023.640000000001</v>
      </c>
      <c r="E82" s="2">
        <f t="shared" si="3"/>
        <v>8015.76</v>
      </c>
    </row>
    <row r="83" spans="1:5" x14ac:dyDescent="0.25">
      <c r="A83" s="1" t="s">
        <v>29</v>
      </c>
      <c r="B83" s="2">
        <v>11535.87</v>
      </c>
      <c r="C83" s="8" t="str">
        <f>IF(ISERROR(MATCH(A83,'[1]Cattivi Pagatori'!$A:$A,0)),"","X")</f>
        <v/>
      </c>
      <c r="D83" s="2">
        <f t="shared" si="2"/>
        <v>6921.5219999999999</v>
      </c>
      <c r="E83" s="2">
        <f t="shared" si="3"/>
        <v>4614.3480000000009</v>
      </c>
    </row>
    <row r="84" spans="1:5" x14ac:dyDescent="0.25">
      <c r="A84" s="1" t="s">
        <v>8</v>
      </c>
      <c r="B84" s="2">
        <v>23822.01</v>
      </c>
      <c r="C84" s="8" t="str">
        <f>IF(ISERROR(MATCH(A84,'[1]Cattivi Pagatori'!$A:$A,0)),"","X")</f>
        <v>X</v>
      </c>
      <c r="D84" s="2">
        <f t="shared" si="2"/>
        <v>0</v>
      </c>
      <c r="E84" s="2">
        <f t="shared" si="3"/>
        <v>23822.01</v>
      </c>
    </row>
    <row r="85" spans="1:5" x14ac:dyDescent="0.25">
      <c r="A85" s="1" t="s">
        <v>49</v>
      </c>
      <c r="B85" s="2">
        <v>22380.58</v>
      </c>
      <c r="C85" s="8" t="str">
        <f>IF(ISERROR(MATCH(A85,'[1]Cattivi Pagatori'!$A:$A,0)),"","X")</f>
        <v/>
      </c>
      <c r="D85" s="2">
        <f t="shared" si="2"/>
        <v>13428.348</v>
      </c>
      <c r="E85" s="2">
        <f t="shared" si="3"/>
        <v>8952.2320000000018</v>
      </c>
    </row>
    <row r="86" spans="1:5" x14ac:dyDescent="0.25">
      <c r="A86" s="1" t="s">
        <v>35</v>
      </c>
      <c r="B86" s="2">
        <v>9384.17</v>
      </c>
      <c r="C86" s="8" t="str">
        <f>IF(ISERROR(MATCH(A86,'[1]Cattivi Pagatori'!$A:$A,0)),"","X")</f>
        <v/>
      </c>
      <c r="D86" s="2">
        <f t="shared" si="2"/>
        <v>5630.5019999999995</v>
      </c>
      <c r="E86" s="2">
        <f t="shared" si="3"/>
        <v>3753.6680000000006</v>
      </c>
    </row>
    <row r="87" spans="1:5" x14ac:dyDescent="0.25">
      <c r="A87" s="1" t="s">
        <v>3</v>
      </c>
      <c r="B87" s="2">
        <v>10497.62</v>
      </c>
      <c r="C87" s="8" t="str">
        <f>IF(ISERROR(MATCH(A87,'[1]Cattivi Pagatori'!$A:$A,0)),"","X")</f>
        <v>X</v>
      </c>
      <c r="D87" s="2">
        <f t="shared" si="2"/>
        <v>0</v>
      </c>
      <c r="E87" s="2">
        <f t="shared" si="3"/>
        <v>10497.62</v>
      </c>
    </row>
    <row r="88" spans="1:5" x14ac:dyDescent="0.25">
      <c r="A88" s="1" t="s">
        <v>84</v>
      </c>
      <c r="B88" s="2">
        <v>32488.84</v>
      </c>
      <c r="C88" s="8" t="str">
        <f>IF(ISERROR(MATCH(A88,'[1]Cattivi Pagatori'!$A:$A,0)),"","X")</f>
        <v/>
      </c>
      <c r="D88" s="2">
        <f t="shared" si="2"/>
        <v>19493.304</v>
      </c>
      <c r="E88" s="2">
        <f t="shared" si="3"/>
        <v>12995.536</v>
      </c>
    </row>
    <row r="89" spans="1:5" x14ac:dyDescent="0.25">
      <c r="A89" s="1" t="s">
        <v>64</v>
      </c>
      <c r="B89" s="2">
        <v>13755.38</v>
      </c>
      <c r="C89" s="8" t="str">
        <f>IF(ISERROR(MATCH(A89,'[1]Cattivi Pagatori'!$A:$A,0)),"","X")</f>
        <v/>
      </c>
      <c r="D89" s="2">
        <f t="shared" si="2"/>
        <v>8253.2279999999992</v>
      </c>
      <c r="E89" s="2">
        <f t="shared" si="3"/>
        <v>5502.152</v>
      </c>
    </row>
    <row r="90" spans="1:5" x14ac:dyDescent="0.25">
      <c r="A90" s="1" t="s">
        <v>33</v>
      </c>
      <c r="B90" s="2">
        <v>24026.86</v>
      </c>
      <c r="C90" s="8" t="str">
        <f>IF(ISERROR(MATCH(A90,'[1]Cattivi Pagatori'!$A:$A,0)),"","X")</f>
        <v/>
      </c>
      <c r="D90" s="2">
        <f t="shared" si="2"/>
        <v>14416.116</v>
      </c>
      <c r="E90" s="2">
        <f t="shared" si="3"/>
        <v>9610.7440000000006</v>
      </c>
    </row>
    <row r="91" spans="1:5" x14ac:dyDescent="0.25">
      <c r="A91" s="1" t="s">
        <v>26</v>
      </c>
      <c r="B91" s="2">
        <v>28950</v>
      </c>
      <c r="C91" s="8" t="str">
        <f>IF(ISERROR(MATCH(A91,'[1]Cattivi Pagatori'!$A:$A,0)),"","X")</f>
        <v/>
      </c>
      <c r="D91" s="2">
        <f t="shared" si="2"/>
        <v>17370</v>
      </c>
      <c r="E91" s="2">
        <f t="shared" si="3"/>
        <v>11580</v>
      </c>
    </row>
    <row r="92" spans="1:5" x14ac:dyDescent="0.25">
      <c r="A92" s="1" t="s">
        <v>7</v>
      </c>
      <c r="B92" s="2">
        <v>17873.37</v>
      </c>
      <c r="C92" s="8" t="str">
        <f>IF(ISERROR(MATCH(A92,'[1]Cattivi Pagatori'!$A:$A,0)),"","X")</f>
        <v>X</v>
      </c>
      <c r="D92" s="2">
        <f t="shared" si="2"/>
        <v>0</v>
      </c>
      <c r="E92" s="2">
        <f t="shared" si="3"/>
        <v>17873.37</v>
      </c>
    </row>
    <row r="93" spans="1:5" x14ac:dyDescent="0.25">
      <c r="A93" s="1" t="s">
        <v>36</v>
      </c>
      <c r="B93" s="2">
        <v>16108.03</v>
      </c>
      <c r="C93" s="8" t="str">
        <f>IF(ISERROR(MATCH(A93,'[1]Cattivi Pagatori'!$A:$A,0)),"","X")</f>
        <v/>
      </c>
      <c r="D93" s="2">
        <f t="shared" si="2"/>
        <v>9664.8179999999993</v>
      </c>
      <c r="E93" s="2">
        <f t="shared" si="3"/>
        <v>6443.2120000000014</v>
      </c>
    </row>
    <row r="94" spans="1:5" x14ac:dyDescent="0.25">
      <c r="A94" s="1" t="s">
        <v>95</v>
      </c>
      <c r="B94" s="2">
        <v>28128.25</v>
      </c>
      <c r="C94" s="8" t="str">
        <f>IF(ISERROR(MATCH(A94,'[1]Cattivi Pagatori'!$A:$A,0)),"","X")</f>
        <v/>
      </c>
      <c r="D94" s="2">
        <f t="shared" si="2"/>
        <v>16876.95</v>
      </c>
      <c r="E94" s="2">
        <f t="shared" si="3"/>
        <v>11251.3</v>
      </c>
    </row>
    <row r="95" spans="1:5" x14ac:dyDescent="0.25">
      <c r="A95" s="1" t="s">
        <v>73</v>
      </c>
      <c r="B95" s="2">
        <v>8726.82</v>
      </c>
      <c r="C95" s="8" t="str">
        <f>IF(ISERROR(MATCH(A95,'[1]Cattivi Pagatori'!$A:$A,0)),"","X")</f>
        <v/>
      </c>
      <c r="D95" s="2">
        <f t="shared" si="2"/>
        <v>5236.0919999999996</v>
      </c>
      <c r="E95" s="2">
        <f t="shared" si="3"/>
        <v>3490.7280000000001</v>
      </c>
    </row>
    <row r="96" spans="1:5" x14ac:dyDescent="0.25">
      <c r="A96" s="1" t="s">
        <v>21</v>
      </c>
      <c r="B96" s="2">
        <v>29288.85</v>
      </c>
      <c r="C96" s="8" t="str">
        <f>IF(ISERROR(MATCH(A96,'[1]Cattivi Pagatori'!$A:$A,0)),"","X")</f>
        <v/>
      </c>
      <c r="D96" s="2">
        <f t="shared" si="2"/>
        <v>17573.309999999998</v>
      </c>
      <c r="E96" s="2">
        <f t="shared" si="3"/>
        <v>11715.54</v>
      </c>
    </row>
    <row r="97" spans="4:5" x14ac:dyDescent="0.25">
      <c r="D97" s="7">
        <f>SUM(D3:D96)</f>
        <v>1032900.9060000002</v>
      </c>
      <c r="E97" s="7">
        <f>SUM(E3:E96)</f>
        <v>801527.60400000005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CONFRONTA</vt:lpstr>
      <vt:lpstr>CONFRONTA (2)</vt:lpstr>
      <vt:lpstr>CONFRONTA (3)</vt:lpstr>
      <vt:lpstr>CONFRONTA (4)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2020-05-10T09:07:50Z</dcterms:created>
  <dcterms:modified xsi:type="dcterms:W3CDTF">2020-09-27T15:47:08Z</dcterms:modified>
</cp:coreProperties>
</file>